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 3-1  " sheetId="2" r:id="rId1"/>
  </sheets>
  <definedNames>
    <definedName name="_xlnm._FilterDatabase" localSheetId="0" hidden="1">'дод 3-1  '!$A$1:$N$148</definedName>
    <definedName name="_xlnm.Print_Area" localSheetId="0">'дод 3-1  '!$A$1:$N$148</definedName>
  </definedNames>
  <calcPr calcId="124519"/>
</workbook>
</file>

<file path=xl/calcChain.xml><?xml version="1.0" encoding="utf-8"?>
<calcChain xmlns="http://schemas.openxmlformats.org/spreadsheetml/2006/main">
  <c r="H122" i="2"/>
  <c r="K122"/>
  <c r="K105" s="1"/>
  <c r="K106" s="1"/>
  <c r="H105"/>
  <c r="H106" s="1"/>
  <c r="F146"/>
  <c r="E106"/>
  <c r="F106"/>
  <c r="I106"/>
  <c r="J106"/>
  <c r="L106"/>
  <c r="M106"/>
  <c r="D106"/>
  <c r="E105"/>
  <c r="F105"/>
  <c r="I105"/>
  <c r="J105"/>
  <c r="L105"/>
  <c r="M105"/>
  <c r="D105"/>
  <c r="E46"/>
  <c r="F46"/>
  <c r="G46"/>
  <c r="H46"/>
  <c r="I46"/>
  <c r="J46"/>
  <c r="K46"/>
  <c r="L46"/>
  <c r="M46"/>
  <c r="N46"/>
  <c r="D46"/>
  <c r="F21"/>
  <c r="E21"/>
  <c r="D21"/>
  <c r="G145"/>
  <c r="N145" s="1"/>
  <c r="J144"/>
  <c r="I144"/>
  <c r="H144"/>
  <c r="G144" s="1"/>
  <c r="F144"/>
  <c r="E144"/>
  <c r="D144"/>
  <c r="G143"/>
  <c r="N143" s="1"/>
  <c r="M142"/>
  <c r="L142"/>
  <c r="K142"/>
  <c r="F142"/>
  <c r="E142"/>
  <c r="D142"/>
  <c r="M141"/>
  <c r="L141"/>
  <c r="K141"/>
  <c r="J141"/>
  <c r="I141"/>
  <c r="H141"/>
  <c r="F141"/>
  <c r="E141"/>
  <c r="D141"/>
  <c r="G140"/>
  <c r="N140" s="1"/>
  <c r="G139"/>
  <c r="N139" s="1"/>
  <c r="G138"/>
  <c r="N138" s="1"/>
  <c r="G137"/>
  <c r="N137" s="1"/>
  <c r="G136"/>
  <c r="N136" s="1"/>
  <c r="G135"/>
  <c r="N135" s="1"/>
  <c r="G134"/>
  <c r="N134" s="1"/>
  <c r="G133"/>
  <c r="N133" s="1"/>
  <c r="M131"/>
  <c r="M132" s="1"/>
  <c r="L131"/>
  <c r="L132" s="1"/>
  <c r="K131"/>
  <c r="K132" s="1"/>
  <c r="J131"/>
  <c r="J132" s="1"/>
  <c r="I131"/>
  <c r="I132" s="1"/>
  <c r="H131"/>
  <c r="H132" s="1"/>
  <c r="F131"/>
  <c r="F132" s="1"/>
  <c r="E131"/>
  <c r="E132" s="1"/>
  <c r="D131"/>
  <c r="N130"/>
  <c r="G129"/>
  <c r="N129" s="1"/>
  <c r="G128"/>
  <c r="N128" s="1"/>
  <c r="G127"/>
  <c r="N127" s="1"/>
  <c r="G126"/>
  <c r="N126" s="1"/>
  <c r="G125"/>
  <c r="N125" s="1"/>
  <c r="G124"/>
  <c r="N124" s="1"/>
  <c r="G123"/>
  <c r="N123" s="1"/>
  <c r="G121"/>
  <c r="N121" s="1"/>
  <c r="G120"/>
  <c r="N120" s="1"/>
  <c r="G119"/>
  <c r="N119" s="1"/>
  <c r="G118"/>
  <c r="N118" s="1"/>
  <c r="G117"/>
  <c r="N117" s="1"/>
  <c r="G115"/>
  <c r="N115" s="1"/>
  <c r="G114"/>
  <c r="N114" s="1"/>
  <c r="G113"/>
  <c r="N113" s="1"/>
  <c r="G112"/>
  <c r="N112" s="1"/>
  <c r="G111"/>
  <c r="N111" s="1"/>
  <c r="G110"/>
  <c r="N110" s="1"/>
  <c r="G109"/>
  <c r="N109" s="1"/>
  <c r="G108"/>
  <c r="N108" s="1"/>
  <c r="G107"/>
  <c r="N107" s="1"/>
  <c r="G104"/>
  <c r="N104" s="1"/>
  <c r="G103"/>
  <c r="N103" s="1"/>
  <c r="G102"/>
  <c r="N102" s="1"/>
  <c r="G101"/>
  <c r="N101" s="1"/>
  <c r="G100"/>
  <c r="N100" s="1"/>
  <c r="G99"/>
  <c r="N99" s="1"/>
  <c r="G98"/>
  <c r="N98" s="1"/>
  <c r="G97"/>
  <c r="N97" s="1"/>
  <c r="G96"/>
  <c r="N96" s="1"/>
  <c r="G94"/>
  <c r="N94" s="1"/>
  <c r="G93"/>
  <c r="N93" s="1"/>
  <c r="G92"/>
  <c r="N92" s="1"/>
  <c r="G91"/>
  <c r="N91" s="1"/>
  <c r="G90"/>
  <c r="N90" s="1"/>
  <c r="G89"/>
  <c r="N89" s="1"/>
  <c r="G88"/>
  <c r="N88" s="1"/>
  <c r="G87"/>
  <c r="N87" s="1"/>
  <c r="G86"/>
  <c r="N86" s="1"/>
  <c r="G85"/>
  <c r="N85" s="1"/>
  <c r="G84"/>
  <c r="N84" s="1"/>
  <c r="G83"/>
  <c r="N83" s="1"/>
  <c r="G82"/>
  <c r="N82" s="1"/>
  <c r="G81"/>
  <c r="N81" s="1"/>
  <c r="G80"/>
  <c r="N80" s="1"/>
  <c r="G79"/>
  <c r="N79" s="1"/>
  <c r="G78"/>
  <c r="N78" s="1"/>
  <c r="G77"/>
  <c r="N77" s="1"/>
  <c r="G76"/>
  <c r="N76" s="1"/>
  <c r="G75"/>
  <c r="N75" s="1"/>
  <c r="G74"/>
  <c r="N74" s="1"/>
  <c r="G72"/>
  <c r="N72" s="1"/>
  <c r="G71"/>
  <c r="N71" s="1"/>
  <c r="G70"/>
  <c r="N70" s="1"/>
  <c r="G69"/>
  <c r="N69" s="1"/>
  <c r="G68"/>
  <c r="N68" s="1"/>
  <c r="G67"/>
  <c r="N67" s="1"/>
  <c r="G66"/>
  <c r="N66" s="1"/>
  <c r="G65"/>
  <c r="N65" s="1"/>
  <c r="M63"/>
  <c r="M64" s="1"/>
  <c r="L63"/>
  <c r="L64" s="1"/>
  <c r="K63"/>
  <c r="K64" s="1"/>
  <c r="J63"/>
  <c r="J64" s="1"/>
  <c r="I63"/>
  <c r="I64" s="1"/>
  <c r="H63"/>
  <c r="H64" s="1"/>
  <c r="F63"/>
  <c r="F64" s="1"/>
  <c r="E63"/>
  <c r="E64" s="1"/>
  <c r="D63"/>
  <c r="D64" s="1"/>
  <c r="G62"/>
  <c r="N62" s="1"/>
  <c r="G61"/>
  <c r="N61" s="1"/>
  <c r="G60"/>
  <c r="N60" s="1"/>
  <c r="G59"/>
  <c r="N59" s="1"/>
  <c r="G58"/>
  <c r="N58" s="1"/>
  <c r="G56"/>
  <c r="N56" s="1"/>
  <c r="G55"/>
  <c r="N55" s="1"/>
  <c r="G54"/>
  <c r="N54" s="1"/>
  <c r="G53"/>
  <c r="N53" s="1"/>
  <c r="G52"/>
  <c r="N52" s="1"/>
  <c r="G51"/>
  <c r="N51" s="1"/>
  <c r="G50"/>
  <c r="N50" s="1"/>
  <c r="G49"/>
  <c r="N49" s="1"/>
  <c r="G48"/>
  <c r="N48" s="1"/>
  <c r="M47"/>
  <c r="L47"/>
  <c r="K47"/>
  <c r="J47"/>
  <c r="I47"/>
  <c r="H47"/>
  <c r="F47"/>
  <c r="E47"/>
  <c r="D47"/>
  <c r="G45"/>
  <c r="N45" s="1"/>
  <c r="G44"/>
  <c r="N44" s="1"/>
  <c r="G43"/>
  <c r="N43" s="1"/>
  <c r="G42"/>
  <c r="N42" s="1"/>
  <c r="G41"/>
  <c r="N41" s="1"/>
  <c r="G40"/>
  <c r="N40" s="1"/>
  <c r="G39"/>
  <c r="N39" s="1"/>
  <c r="G38"/>
  <c r="N38" s="1"/>
  <c r="G37"/>
  <c r="N37" s="1"/>
  <c r="G36"/>
  <c r="N36" s="1"/>
  <c r="G35"/>
  <c r="N35" s="1"/>
  <c r="G34"/>
  <c r="N34" s="1"/>
  <c r="G33"/>
  <c r="N33" s="1"/>
  <c r="G32"/>
  <c r="N32" s="1"/>
  <c r="G31"/>
  <c r="N31" s="1"/>
  <c r="G29"/>
  <c r="N29" s="1"/>
  <c r="G28"/>
  <c r="N28" s="1"/>
  <c r="G27"/>
  <c r="N27" s="1"/>
  <c r="G26"/>
  <c r="N26" s="1"/>
  <c r="G25"/>
  <c r="N25" s="1"/>
  <c r="G24"/>
  <c r="N24" s="1"/>
  <c r="G23"/>
  <c r="N23" s="1"/>
  <c r="G22"/>
  <c r="N22" s="1"/>
  <c r="G21"/>
  <c r="N21" s="1"/>
  <c r="G20"/>
  <c r="N20" s="1"/>
  <c r="G19"/>
  <c r="N19" s="1"/>
  <c r="G18"/>
  <c r="N18" s="1"/>
  <c r="G17"/>
  <c r="N17" s="1"/>
  <c r="G16"/>
  <c r="N16" s="1"/>
  <c r="G15"/>
  <c r="N15" s="1"/>
  <c r="G14"/>
  <c r="N14" s="1"/>
  <c r="G13"/>
  <c r="N13" s="1"/>
  <c r="G12"/>
  <c r="N12" s="1"/>
  <c r="M10"/>
  <c r="L10"/>
  <c r="K10"/>
  <c r="J10"/>
  <c r="I10"/>
  <c r="H10"/>
  <c r="F10"/>
  <c r="E10"/>
  <c r="D10"/>
  <c r="G122" l="1"/>
  <c r="N122" s="1"/>
  <c r="N105" s="1"/>
  <c r="N106" s="1"/>
  <c r="G105"/>
  <c r="G106" s="1"/>
  <c r="M146"/>
  <c r="K146"/>
  <c r="J146"/>
  <c r="I146"/>
  <c r="G63"/>
  <c r="G64" s="1"/>
  <c r="L146"/>
  <c r="E146"/>
  <c r="H146"/>
  <c r="N63"/>
  <c r="N64" s="1"/>
  <c r="G131"/>
  <c r="G132" s="1"/>
  <c r="D132"/>
  <c r="G141"/>
  <c r="G10"/>
  <c r="N10" s="1"/>
  <c r="N11" s="1"/>
  <c r="L11"/>
  <c r="J11"/>
  <c r="N47"/>
  <c r="N144"/>
  <c r="N142"/>
  <c r="N141"/>
  <c r="D11"/>
  <c r="F11"/>
  <c r="H11"/>
  <c r="D146"/>
  <c r="E11"/>
  <c r="I11"/>
  <c r="K11"/>
  <c r="M11"/>
  <c r="G47"/>
  <c r="G142"/>
  <c r="N131" l="1"/>
  <c r="N132" s="1"/>
  <c r="G11"/>
  <c r="G146"/>
  <c r="N146" l="1"/>
</calcChain>
</file>

<file path=xl/sharedStrings.xml><?xml version="1.0" encoding="utf-8"?>
<sst xmlns="http://schemas.openxmlformats.org/spreadsheetml/2006/main" count="324" uniqueCount="294">
  <si>
    <t>Видатки загального фонду</t>
  </si>
  <si>
    <t>Всього</t>
  </si>
  <si>
    <t>Видатки спеціального фонду</t>
  </si>
  <si>
    <t>Разом</t>
  </si>
  <si>
    <t>Благоустрій міст, сіл, селищ</t>
  </si>
  <si>
    <t>Бібліотеки</t>
  </si>
  <si>
    <t>Музеї і виставки</t>
  </si>
  <si>
    <t>Палаци і будинки культури, клуби та інші заклади клубного типу</t>
  </si>
  <si>
    <t>Школи естетичного виховання дітей</t>
  </si>
  <si>
    <t>Всього   видатків:</t>
  </si>
  <si>
    <t>Інші видатки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</si>
  <si>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</si>
  <si>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</si>
  <si>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Охорона та раціональне використання природних  ресурсів</t>
  </si>
  <si>
    <t>споживання</t>
  </si>
  <si>
    <t>розвитку</t>
  </si>
  <si>
    <t>Інші заходи, пов’язані з економічною діяльністю</t>
  </si>
  <si>
    <t xml:space="preserve"> </t>
  </si>
  <si>
    <t>комунальні послуги та енергоносії</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</si>
  <si>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</si>
  <si>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</si>
  <si>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</si>
  <si>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</si>
  <si>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</si>
  <si>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</si>
  <si>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 xml:space="preserve">Проведення невідкладних відновлювальних робіт, будівництво та реконструкція лікарень загального профілю </t>
  </si>
  <si>
    <t>091206</t>
  </si>
  <si>
    <t xml:space="preserve">Інші видатки  </t>
  </si>
  <si>
    <t>Проведення навчально- тренувальних зборів і змагань з неолімпійських видів спорту</t>
  </si>
  <si>
    <t>Збереження природно-заповідного фонду</t>
  </si>
  <si>
    <t>Додаток  3-1</t>
  </si>
  <si>
    <t>за головними розпорядниками коштів у розрізі  бюджетних програм</t>
  </si>
  <si>
    <t>Код Програмної класифікації видатків та кредитування місцевих бюджетів        (КПКВК)</t>
  </si>
  <si>
    <t>Код Тимчасової класифікації видатків та  кредитування місцевих бюджетів           (КТКВК)</t>
  </si>
  <si>
    <t>Найменування</t>
  </si>
  <si>
    <t>0300000</t>
  </si>
  <si>
    <t>0310000</t>
  </si>
  <si>
    <t>0312140</t>
  </si>
  <si>
    <t>0312800</t>
  </si>
  <si>
    <t>150101</t>
  </si>
  <si>
    <t>0315100</t>
  </si>
  <si>
    <t>Сприяння діяльності телебачення і радіомовлення</t>
  </si>
  <si>
    <t>Підтримка періодичних видань (газет та журналів)</t>
  </si>
  <si>
    <t xml:space="preserve">Інші видатки </t>
  </si>
  <si>
    <t>Фінансова підтримка дитячо-юнацьких спортивних шкіл фізкультурно- спортивних товариств</t>
  </si>
  <si>
    <t>0316310</t>
  </si>
  <si>
    <t>Реалізація заходів щодо інвестиційного розвитку території</t>
  </si>
  <si>
    <t>150114</t>
  </si>
  <si>
    <t>150122</t>
  </si>
  <si>
    <t>Реалізація інвестиційних проектів</t>
  </si>
  <si>
    <t>160101</t>
  </si>
  <si>
    <t>Проведення заходів із землеустрою</t>
  </si>
  <si>
    <t>180404</t>
  </si>
  <si>
    <t>180410</t>
  </si>
  <si>
    <t>Сприяння розвитку малого та середнього підприємництва</t>
  </si>
  <si>
    <t>210105</t>
  </si>
  <si>
    <t>250404</t>
  </si>
  <si>
    <t>250913</t>
  </si>
  <si>
    <t>1000000</t>
  </si>
  <si>
    <t>070101</t>
  </si>
  <si>
    <t>1011010</t>
  </si>
  <si>
    <t>Дошкільна освіта</t>
  </si>
  <si>
    <t>070201</t>
  </si>
  <si>
    <t>1011020</t>
  </si>
  <si>
    <t>070303</t>
  </si>
  <si>
    <t>070401</t>
  </si>
  <si>
    <t>1011100</t>
  </si>
  <si>
    <t>070802</t>
  </si>
  <si>
    <t>1011170</t>
  </si>
  <si>
    <t>070804</t>
  </si>
  <si>
    <t>1011190</t>
  </si>
  <si>
    <t>070805</t>
  </si>
  <si>
    <t>1011200</t>
  </si>
  <si>
    <t>070806</t>
  </si>
  <si>
    <t>1011210</t>
  </si>
  <si>
    <t>070807</t>
  </si>
  <si>
    <t>070808</t>
  </si>
  <si>
    <t>1011260</t>
  </si>
  <si>
    <t>130107</t>
  </si>
  <si>
    <t>130110</t>
  </si>
  <si>
    <t>1016310</t>
  </si>
  <si>
    <t>150110</t>
  </si>
  <si>
    <t>Проведення невідкладних  відновлювальних робіт, будівництво та реконструкція загальноосвітніх навчальних закладів</t>
  </si>
  <si>
    <t>1011230</t>
  </si>
  <si>
    <t>010116</t>
  </si>
  <si>
    <t>090201</t>
  </si>
  <si>
    <t>090202</t>
  </si>
  <si>
    <t>090203</t>
  </si>
  <si>
    <t>090204</t>
  </si>
  <si>
    <t>090205</t>
  </si>
  <si>
    <t>090206</t>
  </si>
  <si>
    <t>090207</t>
  </si>
  <si>
    <t>090208</t>
  </si>
  <si>
    <t>090209</t>
  </si>
  <si>
    <t>090210</t>
  </si>
  <si>
    <t>090212</t>
  </si>
  <si>
    <t>090214</t>
  </si>
  <si>
    <t>090215</t>
  </si>
  <si>
    <t>090302</t>
  </si>
  <si>
    <t>090303</t>
  </si>
  <si>
    <t>090304</t>
  </si>
  <si>
    <t>090305</t>
  </si>
  <si>
    <t>090306</t>
  </si>
  <si>
    <t>090307</t>
  </si>
  <si>
    <t>090308</t>
  </si>
  <si>
    <t>090405</t>
  </si>
  <si>
    <t>090406</t>
  </si>
  <si>
    <t>090412</t>
  </si>
  <si>
    <t>Інші видатки на соціальний захист населення</t>
  </si>
  <si>
    <t>090417</t>
  </si>
  <si>
    <t>091204</t>
  </si>
  <si>
    <t>091205</t>
  </si>
  <si>
    <t>091207</t>
  </si>
  <si>
    <t>091300</t>
  </si>
  <si>
    <t>1516310</t>
  </si>
  <si>
    <t>170102</t>
  </si>
  <si>
    <t>170302</t>
  </si>
  <si>
    <t>250915</t>
  </si>
  <si>
    <t>1500000</t>
  </si>
  <si>
    <t>4000000</t>
  </si>
  <si>
    <t>Капітальний  ремонт житлового  фонду</t>
  </si>
  <si>
    <t>Забезпечення функціонування теплових мереж</t>
  </si>
  <si>
    <t>Забезпечення функціонування водопровідно-каналізаційного господарства</t>
  </si>
  <si>
    <t>Впровадження засобів обліку витрат та  регулювання споживання води та теплової енергії</t>
  </si>
  <si>
    <t>Організації рятування на водах </t>
  </si>
  <si>
    <t>2400000</t>
  </si>
  <si>
    <t>Резервний фонд</t>
  </si>
  <si>
    <t>1010000</t>
  </si>
  <si>
    <t>1510000</t>
  </si>
  <si>
    <t>4010000</t>
  </si>
  <si>
    <t>2410000</t>
  </si>
  <si>
    <t>1</t>
  </si>
  <si>
    <t>2</t>
  </si>
  <si>
    <t>Виконавчий комітет Ніжинської міської ради</t>
  </si>
  <si>
    <t>Управління освіти Ніжинської міської ради</t>
  </si>
  <si>
    <t>Управління праці та соціального захисту населення Ніжинської міської ради</t>
  </si>
  <si>
    <t>Управління житлово-комунального господарства та будівництва  Ніжинської міської ради</t>
  </si>
  <si>
    <t>Управління  культури і туризму Ніжинської міської ради</t>
  </si>
  <si>
    <t>Фінансове  управління  Ніжинської міської ради</t>
  </si>
  <si>
    <t>1511070</t>
  </si>
  <si>
    <t>0310080</t>
  </si>
  <si>
    <r>
      <t>Фінансове  управління  Ніжинської міської ради</t>
    </r>
    <r>
      <rPr>
        <sz val="12"/>
        <rFont val="Times New Roman"/>
        <family val="1"/>
        <charset val="204"/>
      </rPr>
      <t>( в частині міжбюджетних трансфертів, резервного фонду)</t>
    </r>
  </si>
  <si>
    <t>Надання  стоматологічної  допомоги населенню</t>
  </si>
  <si>
    <t>Інші культурно-освітні заклади та заходи</t>
  </si>
  <si>
    <t>Централізований бухгалтерський та фінансовий облік закладів охорони здоров’я</t>
  </si>
  <si>
    <t>Забезпечення централізованих заходів з лікування хворих на цукровий та нецукровий діабет</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</si>
  <si>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</si>
  <si>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</si>
  <si>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</si>
  <si>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Заходи державної політики із забезпечення рівних прав та можливостей жінок та чоловіків</t>
  </si>
  <si>
    <t>Надання фінансової підтримки громадським організаціям інвалідів і ветеранів, діяльність яких має соціальну  спрямованість</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</si>
  <si>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</si>
  <si>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Проведення навчально- тренувальних зборів і змагань з олімпійських видів спорту</t>
  </si>
  <si>
    <t>Утримання центрів "Спорт для всіх" та проведення заходіви з фізичної культури</t>
  </si>
  <si>
    <t>0317310</t>
  </si>
  <si>
    <t>0317440</t>
  </si>
  <si>
    <t>0317500</t>
  </si>
  <si>
    <t>0317810</t>
  </si>
  <si>
    <t>Видатки на  запобігання   та ліквідацію надзвичайних ситуацій та наслідків стихійного лиха</t>
  </si>
  <si>
    <t>1010080</t>
  </si>
  <si>
    <t>Надання загальної середньої освіти загальоосвітніми навчальними закладами (в т.ч. школою-дитячим садком, інтернатом при школі), спеціалізованими школами, ліцеями, гімназіями, колегіумами</t>
  </si>
  <si>
    <t>Надання  позашкільної освіти позашкільними закладами освіти, заходи із позашкільної  роботи з дітьми</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</si>
  <si>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</si>
  <si>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</si>
  <si>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</si>
  <si>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інших закладів освіти</t>
  </si>
  <si>
    <t>Інформатизація та комп’ютерізація навчальних закладів</t>
  </si>
  <si>
    <t>Надання допомоги дітям-сиротам та дітям, позбавленим батьківсткого піклування, яким виповнюється 18 років</t>
  </si>
  <si>
    <t>1510080</t>
  </si>
  <si>
    <t xml:space="preserve">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</si>
  <si>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 </t>
  </si>
  <si>
    <t xml:space="preserve">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 </t>
  </si>
  <si>
    <t xml:space="preserve">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t>
  </si>
  <si>
    <t xml:space="preserve">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які загинули (померли), пропали безвісті або стали інвалідами при проходженні служби, суддям у відставці, на житлово-комунальні послуги </t>
  </si>
  <si>
    <t>1513050</t>
  </si>
  <si>
    <t xml:space="preserve">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на придбання твердого палива </t>
  </si>
  <si>
    <t xml:space="preserve">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 </t>
  </si>
  <si>
    <t>1513090</t>
  </si>
  <si>
    <t xml:space="preserve">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 </t>
  </si>
  <si>
    <t xml:space="preserve">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 </t>
  </si>
  <si>
    <t xml:space="preserve">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t>
  </si>
  <si>
    <t xml:space="preserve">Надання пільг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четвертою статті 29 Основ законодавства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 </t>
  </si>
  <si>
    <t>Пільгове медичне обслуговування громадянам, які постраждали внаслідок Чорнобильської катастрофи</t>
  </si>
  <si>
    <t>Надання пільг окремим категоріям громадян з послуг зв'язку</t>
  </si>
  <si>
    <t xml:space="preserve">Надання пільг багатодітним сім'ям на житлово-комунальні послуги </t>
  </si>
  <si>
    <t xml:space="preserve">Надання пільг багатодітним сім'ям на придбання твердого палива та скрапленого газу </t>
  </si>
  <si>
    <t>090216</t>
  </si>
  <si>
    <t xml:space="preserve">Надання допомоги у зв'язку з вагітністю і пологами </t>
  </si>
  <si>
    <t>Надання допомоги на догляд за дитиною віком до трьох років</t>
  </si>
  <si>
    <t xml:space="preserve">Надання допомоги при народженні дитини </t>
  </si>
  <si>
    <t>1513190</t>
  </si>
  <si>
    <t xml:space="preserve">Надання допомоги  на дітей, над якими встановлено опіку чи піклування </t>
  </si>
  <si>
    <t>Надання допомоги на дітей одиноким матерям</t>
  </si>
  <si>
    <t>Надання тимчасової державної допомоги дітям</t>
  </si>
  <si>
    <t xml:space="preserve">Надання допомоги при усиновленні дитини </t>
  </si>
  <si>
    <t>090401</t>
  </si>
  <si>
    <t>Надання державної соціальної допомоги малозабезпеченим сім'ям</t>
  </si>
  <si>
    <t xml:space="preserve">Надання субсидій населенню для відшкодування витрат на оплату житлово-комунальних послуг </t>
  </si>
  <si>
    <t xml:space="preserve">Надання субсидій населенню для відшкодування витрат на придбання твердого та рідкого пічного побутового палива і скрапленого газу </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</si>
  <si>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</si>
  <si>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Надання реабілітаційних послуг інвалідам та дітям-інвалідам</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</si>
  <si>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</si>
  <si>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 xml:space="preserve">Надання  державної соціальної допомоги інвалідам з дитинства та дітям-інвалідам </t>
  </si>
  <si>
    <t xml:space="preserve">Компенсаційні виплати на пільговий проїзд автомобільним транспортом окремим категоріям громадян </t>
  </si>
  <si>
    <t>0312010</t>
  </si>
  <si>
    <t>Багатопрофільна стаціонарна медична допомога населенню</t>
  </si>
  <si>
    <t>0312050</t>
  </si>
  <si>
    <t xml:space="preserve">Компенсаційні виплати за пільговий проїзд окремих категорій громадян на залізничному транспорті </t>
  </si>
  <si>
    <t>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t>
  </si>
  <si>
    <t>Забезпечення надійного та безперебійного функціонування житлово-експлуатаційного господарства</t>
  </si>
  <si>
    <t>Фінансова підтримка об’єктів житлово-комунального господарства</t>
  </si>
  <si>
    <t>Збереження, розвиток, реконструкція та реставрація пам’яток історії та культури</t>
  </si>
  <si>
    <t>Утримання та розвиток інфраструктури  доріг</t>
  </si>
  <si>
    <t>Внески до статутного капіталу суб’єктів господарювання</t>
  </si>
  <si>
    <t>Видатки на запобігання та ліквідацію надзвичайних ситуацій та наслідків стихійного лиха</t>
  </si>
  <si>
    <t>Інша діяльність у сфері охорони навколишнього природного середовища</t>
  </si>
  <si>
    <t xml:space="preserve">Цільові фонди, утворені Верховною Радою Автономної Республіки Крим, органами місцевого самоврядування і місцевими органами виконавчої влади </t>
  </si>
  <si>
    <t>1015022</t>
  </si>
  <si>
    <t>1015024</t>
  </si>
  <si>
    <t>Утримання та навчально-тренувальна робота комунальних дитячо-юнацьких спортивних шкіл</t>
  </si>
  <si>
    <t>Фінансова підтримка комунальних спортивних споруд</t>
  </si>
  <si>
    <t>Лікарсько-акушерська допомога вагітним, породіллям  та  новонародженим</t>
  </si>
  <si>
    <t>Інші заходи  в  галузі  охорони  здоров’я</t>
  </si>
  <si>
    <t>0312210</t>
  </si>
  <si>
    <t>0312260</t>
  </si>
  <si>
    <t>0313400</t>
  </si>
  <si>
    <t>1513400</t>
  </si>
  <si>
    <t>0313112</t>
  </si>
  <si>
    <t>Центри  соціальних служб для сім’ї, дітей та молоді</t>
  </si>
  <si>
    <t>0313131</t>
  </si>
  <si>
    <t>0313132</t>
  </si>
  <si>
    <t>0313140</t>
  </si>
  <si>
    <t>0313133</t>
  </si>
  <si>
    <t>0313500</t>
  </si>
  <si>
    <t>0313202</t>
  </si>
  <si>
    <t>0316130</t>
  </si>
  <si>
    <t>0317211</t>
  </si>
  <si>
    <t>0317212</t>
  </si>
  <si>
    <t>0315011</t>
  </si>
  <si>
    <t>0315012</t>
  </si>
  <si>
    <t>0315060</t>
  </si>
  <si>
    <t>0315032</t>
  </si>
  <si>
    <t>Фінансова підтримка  регіональних   осередків всеукраїнських фізкультурно- спортивних  товариств  у  здійсненні  фізкультурно- масових заходів серед населення  регіону</t>
  </si>
  <si>
    <t>0315023</t>
  </si>
  <si>
    <t>0316360</t>
  </si>
  <si>
    <t>0316410</t>
  </si>
  <si>
    <t>0318600</t>
  </si>
  <si>
    <t>0318098</t>
  </si>
  <si>
    <t>1016330</t>
  </si>
  <si>
    <t>1513011</t>
  </si>
  <si>
    <t>1513021</t>
  </si>
  <si>
    <t>1513031</t>
  </si>
  <si>
    <t>1513012</t>
  </si>
  <si>
    <t>1513022</t>
  </si>
  <si>
    <t>1513032</t>
  </si>
  <si>
    <t>1513013</t>
  </si>
  <si>
    <t>1513023</t>
  </si>
  <si>
    <t>1513033</t>
  </si>
  <si>
    <t>1513014</t>
  </si>
  <si>
    <t>1513034</t>
  </si>
  <si>
    <t>1513015</t>
  </si>
  <si>
    <t>1513025</t>
  </si>
  <si>
    <t>1513041</t>
  </si>
  <si>
    <t>1513042</t>
  </si>
  <si>
    <t>1513043</t>
  </si>
  <si>
    <t>1513044</t>
  </si>
  <si>
    <t>1513045</t>
  </si>
  <si>
    <t>1513046</t>
  </si>
  <si>
    <t>1513047</t>
  </si>
  <si>
    <t>1513048</t>
  </si>
  <si>
    <t>1513016</t>
  </si>
  <si>
    <t>1513026</t>
  </si>
  <si>
    <t>1513104</t>
  </si>
  <si>
    <t>Забезпечення  соціальними послугами громадян похилого віку, інвалідів, дітей-інвалідів, хворих, які не здатні до самообслуговування, потребують сторонньої допомоги, фізичними особами</t>
  </si>
  <si>
    <t>1513181</t>
  </si>
  <si>
    <t>1513105</t>
  </si>
  <si>
    <t>1513049</t>
  </si>
  <si>
    <t>1513035</t>
  </si>
  <si>
    <t>1513037</t>
  </si>
  <si>
    <t>1518600</t>
  </si>
  <si>
    <t>1518100</t>
  </si>
  <si>
    <t>Підтримка діяльності газових  заводів та газової мережі</t>
  </si>
  <si>
    <t>Житлове будівництво і придбання житла військовослужбовцям та особам рядового і начальницького складу, зхвільненим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осіб,які  загинули  під  час  виконання  ними службових  обов’язків, а також учасникам бойових дій в Афганістані та воєнних конфліктів</t>
  </si>
  <si>
    <t xml:space="preserve">Видатки  на поховання учасників бойових дій та інвалідів війни </t>
  </si>
  <si>
    <t xml:space="preserve">Керівництво і управління  у  сфері  фінансів  </t>
  </si>
  <si>
    <t xml:space="preserve">Керівництво і управління  у  сфері культури і туризму </t>
  </si>
  <si>
    <t xml:space="preserve">Керівництво і управління у сфері житлово-комунального господарства та будівництва </t>
  </si>
  <si>
    <t xml:space="preserve">Керівництво і управління у сфері соціального захисту </t>
  </si>
  <si>
    <t xml:space="preserve">Кїерівництво і управління в  сфері освіти </t>
  </si>
  <si>
    <t>Організаційне, інформаційно-аналітичне та матеріально-технічне забезпечення діяльності Ніжинської  міської ради</t>
  </si>
  <si>
    <t xml:space="preserve">Витрати, пов’язані  з наданням  та обслуговуванням пільгових довгострокових кредитів, наданих громадянам на будівництво( реконструкцію) та придбання житла </t>
  </si>
  <si>
    <t>Розподіл видатків бюджету міста Ніжина на 2013  рік</t>
  </si>
  <si>
    <t xml:space="preserve">        до рішення  36  сесії 6 скликання</t>
  </si>
  <si>
    <t xml:space="preserve">                            від 28  грудня  2012 року                          </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</si>
</sst>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11">
    <font>
      <sz val="10"/>
      <name val="Arial Cyr"/>
      <charset val="204"/>
    </font>
    <font>
      <sz val="10"/>
      <name val="Arial Cyr"/>
      <charset val="204"/>
    </font>
    <font>
      <sz val="12"/>
      <name val="Times New Roman"/>
      <family val="1"/>
      <charset val="204"/>
    </font>
    <font>
      <sz val="14"/>
      <name val="Times New Roman"/>
      <family val="1"/>
      <charset val="204"/>
    </font>
    <font>
      <sz val="11"/>
      <name val="Times New Roman"/>
      <family val="1"/>
      <charset val="204"/>
    </font>
    <font>
      <b/>
      <sz val="14"/>
      <name val="Times New Roman"/>
      <family val="1"/>
      <charset val="204"/>
    </font>
    <font>
      <b/>
      <sz val="12"/>
      <name val="Times New Roman"/>
      <family val="1"/>
      <charset val="204"/>
    </font>
    <font>
      <sz val="10"/>
      <name val="Times New Roman"/>
      <family val="1"/>
      <charset val="204"/>
    </font>
    <font>
      <b/>
      <sz val="11"/>
      <name val="Times New Roman"/>
      <family val="1"/>
      <charset val="204"/>
    </font>
    <font>
      <sz val="13"/>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1">
    <xf numFmtId="0" fontId="0" fillId="0" borderId="0" xfId="0"/>
    <xf numFmtId="0" fontId="2" fillId="2" borderId="0" xfId="0" applyFont="1" applyFill="1" applyAlignment="1" applyProtection="1">
      <alignment horizontal="center" vertical="center" wrapText="1"/>
      <protection locked="0"/>
    </xf>
    <xf numFmtId="0" fontId="3" fillId="2" borderId="0" xfId="0" applyFont="1" applyFill="1" applyAlignment="1" applyProtection="1">
      <alignment vertical="center" wrapText="1"/>
      <protection locked="0"/>
    </xf>
    <xf numFmtId="0" fontId="2" fillId="2" borderId="0" xfId="0" applyFont="1" applyFill="1" applyAlignment="1" applyProtection="1">
      <alignment vertical="center" wrapText="1"/>
      <protection locked="0"/>
    </xf>
    <xf numFmtId="0" fontId="4" fillId="2" borderId="0" xfId="0" applyFont="1" applyFill="1" applyAlignment="1" applyProtection="1">
      <alignment vertical="center" wrapText="1"/>
      <protection locked="0"/>
    </xf>
    <xf numFmtId="0" fontId="2" fillId="2" borderId="0" xfId="0" applyFont="1" applyFill="1" applyBorder="1" applyAlignment="1" applyProtection="1">
      <alignment vertical="center" wrapText="1"/>
      <protection locked="0"/>
    </xf>
    <xf numFmtId="0" fontId="2" fillId="2" borderId="3" xfId="0" applyFont="1" applyFill="1" applyBorder="1" applyAlignment="1" applyProtection="1">
      <alignment horizontal="center" vertical="center" wrapText="1"/>
      <protection locked="0"/>
    </xf>
    <xf numFmtId="0" fontId="7" fillId="2" borderId="3" xfId="0" applyFont="1" applyFill="1" applyBorder="1" applyAlignment="1" applyProtection="1">
      <alignment vertical="center" wrapText="1"/>
      <protection locked="0"/>
    </xf>
    <xf numFmtId="49"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3" fontId="2" fillId="2" borderId="1" xfId="0" applyNumberFormat="1" applyFont="1" applyFill="1" applyBorder="1" applyAlignment="1" applyProtection="1">
      <alignment horizontal="center" vertical="center" wrapText="1"/>
    </xf>
    <xf numFmtId="3" fontId="2" fillId="2" borderId="1" xfId="0" applyNumberFormat="1"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1" fontId="6" fillId="2" borderId="1" xfId="0" applyNumberFormat="1" applyFont="1" applyFill="1" applyBorder="1" applyAlignment="1" applyProtection="1">
      <alignment vertical="center" wrapText="1"/>
      <protection locked="0"/>
    </xf>
    <xf numFmtId="3" fontId="6" fillId="2" borderId="1" xfId="0" applyNumberFormat="1" applyFont="1" applyFill="1" applyBorder="1" applyAlignment="1" applyProtection="1">
      <alignment vertical="center" wrapText="1"/>
    </xf>
    <xf numFmtId="1" fontId="8" fillId="2" borderId="0" xfId="0" applyNumberFormat="1" applyFont="1" applyFill="1" applyAlignment="1" applyProtection="1">
      <alignment vertical="center" wrapText="1"/>
      <protection locked="0"/>
    </xf>
    <xf numFmtId="166" fontId="2" fillId="2" borderId="1" xfId="0"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vertical="center" wrapText="1"/>
      <protection locked="0"/>
    </xf>
    <xf numFmtId="3" fontId="2" fillId="2" borderId="1" xfId="0" applyNumberFormat="1" applyFont="1" applyFill="1" applyBorder="1" applyAlignment="1" applyProtection="1">
      <alignment vertical="center" wrapText="1"/>
    </xf>
    <xf numFmtId="3" fontId="2" fillId="2" borderId="1" xfId="0" applyNumberFormat="1" applyFont="1" applyFill="1" applyBorder="1" applyAlignment="1" applyProtection="1">
      <alignment vertical="center" wrapText="1"/>
      <protection locked="0"/>
    </xf>
    <xf numFmtId="1" fontId="4" fillId="2" borderId="0" xfId="0" applyNumberFormat="1" applyFont="1" applyFill="1" applyAlignment="1" applyProtection="1">
      <alignment vertical="center" wrapText="1"/>
      <protection locked="0"/>
    </xf>
    <xf numFmtId="0" fontId="2" fillId="2" borderId="1" xfId="0" applyFont="1" applyFill="1" applyBorder="1" applyAlignment="1" applyProtection="1">
      <alignment vertical="center" wrapText="1"/>
      <protection locked="0"/>
    </xf>
    <xf numFmtId="1" fontId="2" fillId="2" borderId="1" xfId="1" applyNumberFormat="1"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166" fontId="2" fillId="2" borderId="2"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vertical="center" wrapText="1"/>
      <protection locked="0"/>
    </xf>
    <xf numFmtId="49" fontId="2" fillId="2" borderId="2" xfId="0" applyNumberFormat="1" applyFont="1" applyFill="1" applyBorder="1" applyAlignment="1" applyProtection="1">
      <alignment horizontal="center" vertical="center" wrapText="1"/>
      <protection locked="0"/>
    </xf>
    <xf numFmtId="0" fontId="2" fillId="2" borderId="2"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wrapText="1"/>
      <protection locked="0"/>
    </xf>
    <xf numFmtId="0" fontId="8" fillId="2" borderId="0" xfId="0" applyFont="1" applyFill="1" applyAlignment="1" applyProtection="1">
      <alignment vertical="center" wrapText="1"/>
      <protection locked="0"/>
    </xf>
    <xf numFmtId="1" fontId="2" fillId="2" borderId="1" xfId="1" applyNumberFormat="1" applyFont="1" applyFill="1" applyBorder="1" applyAlignment="1" applyProtection="1">
      <alignment horizontal="right" vertical="center" wrapText="1"/>
      <protection locked="0"/>
    </xf>
    <xf numFmtId="0" fontId="4" fillId="2" borderId="1" xfId="0" applyNumberFormat="1" applyFont="1" applyFill="1" applyBorder="1" applyAlignment="1" applyProtection="1">
      <alignment vertical="center" wrapText="1"/>
      <protection locked="0"/>
    </xf>
    <xf numFmtId="0" fontId="4" fillId="2" borderId="1" xfId="0" applyFont="1" applyFill="1" applyBorder="1" applyAlignment="1" applyProtection="1">
      <alignment vertical="center" wrapText="1"/>
      <protection locked="0"/>
    </xf>
    <xf numFmtId="3" fontId="10" fillId="2" borderId="1" xfId="0" applyNumberFormat="1" applyFont="1" applyFill="1" applyBorder="1" applyAlignment="1" applyProtection="1">
      <alignment vertical="center" wrapText="1"/>
    </xf>
    <xf numFmtId="3" fontId="6" fillId="2" borderId="1" xfId="0" applyNumberFormat="1" applyFont="1" applyFill="1" applyBorder="1" applyAlignment="1" applyProtection="1">
      <alignment vertical="center" wrapText="1"/>
      <protection locked="0"/>
    </xf>
    <xf numFmtId="1" fontId="2" fillId="2" borderId="1" xfId="0" applyNumberFormat="1" applyFont="1" applyFill="1" applyBorder="1" applyAlignment="1" applyProtection="1">
      <alignment horizontal="center" vertical="center" wrapText="1"/>
      <protection locked="0"/>
    </xf>
    <xf numFmtId="3" fontId="2" fillId="2" borderId="1" xfId="0" applyNumberFormat="1" applyFont="1" applyFill="1" applyBorder="1" applyAlignment="1" applyProtection="1">
      <alignment horizontal="right" vertical="center" wrapText="1"/>
      <protection locked="0"/>
    </xf>
    <xf numFmtId="0" fontId="6" fillId="2" borderId="1" xfId="0" applyNumberFormat="1" applyFont="1" applyFill="1" applyBorder="1" applyAlignment="1" applyProtection="1">
      <alignment horizontal="center" vertical="center" wrapText="1"/>
      <protection locked="0"/>
    </xf>
    <xf numFmtId="0" fontId="2" fillId="2" borderId="1" xfId="0" applyNumberFormat="1" applyFont="1" applyFill="1" applyBorder="1" applyAlignment="1" applyProtection="1">
      <alignment horizontal="center" vertical="center" wrapText="1"/>
      <protection locked="0"/>
    </xf>
    <xf numFmtId="166" fontId="6" fillId="2" borderId="1" xfId="0"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166" fontId="6" fillId="2" borderId="0" xfId="0" applyNumberFormat="1" applyFont="1" applyFill="1" applyBorder="1" applyAlignment="1" applyProtection="1">
      <alignment horizontal="center" vertical="center" wrapText="1"/>
      <protection locked="0"/>
    </xf>
    <xf numFmtId="0" fontId="6" fillId="2" borderId="0" xfId="0" applyFont="1" applyFill="1" applyBorder="1" applyAlignment="1" applyProtection="1">
      <alignment horizontal="center" vertical="center" wrapText="1"/>
      <protection locked="0"/>
    </xf>
    <xf numFmtId="1" fontId="6" fillId="2" borderId="0" xfId="0" applyNumberFormat="1" applyFont="1" applyFill="1" applyBorder="1" applyAlignment="1" applyProtection="1">
      <alignment horizontal="center" vertical="center" wrapText="1"/>
      <protection locked="0"/>
    </xf>
    <xf numFmtId="165" fontId="6" fillId="2" borderId="0" xfId="0" applyNumberFormat="1" applyFont="1" applyFill="1" applyBorder="1" applyAlignment="1" applyProtection="1">
      <alignment vertical="center" wrapText="1"/>
    </xf>
    <xf numFmtId="0" fontId="5" fillId="2" borderId="7" xfId="0" applyFont="1" applyFill="1" applyBorder="1" applyAlignment="1" applyProtection="1">
      <alignment vertical="center" wrapText="1"/>
      <protection locked="0"/>
    </xf>
    <xf numFmtId="0" fontId="2" fillId="2" borderId="0"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6"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50"/>
  <sheetViews>
    <sheetView tabSelected="1" view="pageBreakPreview" topLeftCell="A4" zoomScaleNormal="85" zoomScaleSheetLayoutView="100" workbookViewId="0">
      <pane xSplit="3" ySplit="6" topLeftCell="F139" activePane="bottomRight" state="frozen"/>
      <selection activeCell="A4" sqref="A4"/>
      <selection pane="topRight" activeCell="D4" sqref="D4"/>
      <selection pane="bottomLeft" activeCell="A10" sqref="A10"/>
      <selection pane="bottomRight" activeCell="H123" sqref="H123"/>
    </sheetView>
  </sheetViews>
  <sheetFormatPr defaultRowHeight="24.75" customHeight="1"/>
  <cols>
    <col min="1" max="1" width="14.28515625" style="1" customWidth="1"/>
    <col min="2" max="2" width="14.85546875" style="1" customWidth="1"/>
    <col min="3" max="3" width="50.28515625" style="3" customWidth="1"/>
    <col min="4" max="4" width="12.140625" style="3" customWidth="1"/>
    <col min="5" max="5" width="14.140625" style="3" customWidth="1"/>
    <col min="6" max="8" width="12.140625" style="3" customWidth="1"/>
    <col min="9" max="9" width="11.140625" style="3" customWidth="1"/>
    <col min="10" max="10" width="11.28515625" style="3" customWidth="1"/>
    <col min="11" max="11" width="13.85546875" style="3" customWidth="1"/>
    <col min="12" max="14" width="12.140625" style="3" customWidth="1"/>
    <col min="15" max="16384" width="9.140625" style="4"/>
  </cols>
  <sheetData>
    <row r="1" spans="1:15" ht="13.5" customHeight="1">
      <c r="C1" s="2"/>
      <c r="D1" s="2"/>
      <c r="E1" s="2"/>
      <c r="F1" s="2"/>
      <c r="G1" s="2"/>
      <c r="H1" s="2"/>
      <c r="I1" s="2"/>
      <c r="J1" s="2"/>
      <c r="L1" s="50" t="s">
        <v>30</v>
      </c>
      <c r="M1" s="50"/>
      <c r="N1" s="50"/>
      <c r="O1" s="3"/>
    </row>
    <row r="2" spans="1:15" ht="20.25" customHeight="1">
      <c r="C2" s="51" t="s">
        <v>291</v>
      </c>
      <c r="D2" s="51"/>
      <c r="E2" s="51"/>
      <c r="F2" s="51"/>
      <c r="G2" s="51"/>
      <c r="H2" s="51"/>
      <c r="I2" s="51"/>
      <c r="J2" s="51"/>
      <c r="K2" s="50" t="s">
        <v>292</v>
      </c>
      <c r="L2" s="50"/>
      <c r="M2" s="50"/>
      <c r="N2" s="50"/>
      <c r="O2" s="50"/>
    </row>
    <row r="3" spans="1:15" ht="20.25" customHeight="1">
      <c r="C3" s="51" t="s">
        <v>31</v>
      </c>
      <c r="D3" s="51"/>
      <c r="E3" s="51"/>
      <c r="F3" s="51"/>
      <c r="G3" s="51"/>
      <c r="H3" s="51"/>
      <c r="I3" s="51"/>
      <c r="J3" s="51"/>
      <c r="K3" s="49" t="s">
        <v>293</v>
      </c>
      <c r="L3" s="49"/>
      <c r="M3" s="49"/>
      <c r="N3" s="49"/>
      <c r="O3" s="5"/>
    </row>
    <row r="4" spans="1:15" ht="15" customHeight="1">
      <c r="C4" s="48"/>
      <c r="D4" s="48"/>
      <c r="E4" s="48"/>
      <c r="F4" s="48"/>
      <c r="G4" s="48"/>
      <c r="H4" s="48"/>
      <c r="I4" s="48"/>
      <c r="J4" s="48"/>
      <c r="L4" s="49"/>
      <c r="M4" s="49"/>
      <c r="N4" s="49"/>
      <c r="O4" s="3"/>
    </row>
    <row r="5" spans="1:15" ht="18.75" customHeight="1">
      <c r="A5" s="55" t="s">
        <v>32</v>
      </c>
      <c r="B5" s="52" t="s">
        <v>33</v>
      </c>
      <c r="C5" s="55" t="s">
        <v>34</v>
      </c>
      <c r="D5" s="55" t="s">
        <v>0</v>
      </c>
      <c r="E5" s="55"/>
      <c r="F5" s="55"/>
      <c r="G5" s="55" t="s">
        <v>2</v>
      </c>
      <c r="H5" s="55"/>
      <c r="I5" s="55"/>
      <c r="J5" s="55"/>
      <c r="K5" s="55"/>
      <c r="L5" s="55"/>
      <c r="M5" s="55"/>
      <c r="N5" s="52" t="s">
        <v>3</v>
      </c>
    </row>
    <row r="6" spans="1:15" ht="16.5" customHeight="1">
      <c r="A6" s="55"/>
      <c r="B6" s="53"/>
      <c r="C6" s="55"/>
      <c r="D6" s="55" t="s">
        <v>1</v>
      </c>
      <c r="E6" s="56" t="s">
        <v>21</v>
      </c>
      <c r="F6" s="56"/>
      <c r="G6" s="55" t="s">
        <v>1</v>
      </c>
      <c r="H6" s="56" t="s">
        <v>14</v>
      </c>
      <c r="I6" s="56" t="s">
        <v>21</v>
      </c>
      <c r="J6" s="56"/>
      <c r="K6" s="56" t="s">
        <v>15</v>
      </c>
      <c r="L6" s="57" t="s">
        <v>21</v>
      </c>
      <c r="M6" s="58"/>
      <c r="N6" s="53"/>
    </row>
    <row r="7" spans="1:15" ht="16.5" customHeight="1">
      <c r="A7" s="55"/>
      <c r="B7" s="53"/>
      <c r="C7" s="55"/>
      <c r="D7" s="55"/>
      <c r="E7" s="56" t="s">
        <v>22</v>
      </c>
      <c r="F7" s="56" t="s">
        <v>18</v>
      </c>
      <c r="G7" s="55"/>
      <c r="H7" s="56"/>
      <c r="I7" s="56" t="s">
        <v>22</v>
      </c>
      <c r="J7" s="56" t="s">
        <v>18</v>
      </c>
      <c r="K7" s="56"/>
      <c r="L7" s="59" t="s">
        <v>23</v>
      </c>
      <c r="M7" s="6" t="s">
        <v>21</v>
      </c>
      <c r="N7" s="53"/>
    </row>
    <row r="8" spans="1:15" ht="103.5" customHeight="1">
      <c r="A8" s="55"/>
      <c r="B8" s="54"/>
      <c r="C8" s="55"/>
      <c r="D8" s="55"/>
      <c r="E8" s="56"/>
      <c r="F8" s="56"/>
      <c r="G8" s="55"/>
      <c r="H8" s="56"/>
      <c r="I8" s="56"/>
      <c r="J8" s="56"/>
      <c r="K8" s="56"/>
      <c r="L8" s="60"/>
      <c r="M8" s="7" t="s">
        <v>24</v>
      </c>
      <c r="N8" s="54"/>
    </row>
    <row r="9" spans="1:15" s="12" customFormat="1" ht="16.5" customHeight="1">
      <c r="A9" s="8" t="s">
        <v>131</v>
      </c>
      <c r="B9" s="8">
        <v>2</v>
      </c>
      <c r="C9" s="9">
        <v>3</v>
      </c>
      <c r="D9" s="10">
        <v>4</v>
      </c>
      <c r="E9" s="11">
        <v>5</v>
      </c>
      <c r="F9" s="11">
        <v>6</v>
      </c>
      <c r="G9" s="11">
        <v>7</v>
      </c>
      <c r="H9" s="11">
        <v>8</v>
      </c>
      <c r="I9" s="10">
        <v>9</v>
      </c>
      <c r="J9" s="11">
        <v>10</v>
      </c>
      <c r="K9" s="11">
        <v>11</v>
      </c>
      <c r="L9" s="11">
        <v>12</v>
      </c>
      <c r="M9" s="11">
        <v>13</v>
      </c>
      <c r="N9" s="10">
        <v>14</v>
      </c>
    </row>
    <row r="10" spans="1:15" s="16" customFormat="1" ht="15" customHeight="1">
      <c r="A10" s="13" t="s">
        <v>35</v>
      </c>
      <c r="B10" s="13"/>
      <c r="C10" s="14" t="s">
        <v>133</v>
      </c>
      <c r="D10" s="15">
        <f t="shared" ref="D10:M10" si="0">SUM( D12:D35,D36:D45)-D30</f>
        <v>47508565</v>
      </c>
      <c r="E10" s="15">
        <f t="shared" si="0"/>
        <v>26927995</v>
      </c>
      <c r="F10" s="15">
        <f t="shared" si="0"/>
        <v>4731770</v>
      </c>
      <c r="G10" s="15">
        <f t="shared" si="0"/>
        <v>2114700</v>
      </c>
      <c r="H10" s="15">
        <f t="shared" si="0"/>
        <v>1150000</v>
      </c>
      <c r="I10" s="15">
        <f t="shared" si="0"/>
        <v>440000</v>
      </c>
      <c r="J10" s="15">
        <f t="shared" si="0"/>
        <v>96000</v>
      </c>
      <c r="K10" s="15">
        <f t="shared" si="0"/>
        <v>964700</v>
      </c>
      <c r="L10" s="15">
        <f t="shared" si="0"/>
        <v>869700</v>
      </c>
      <c r="M10" s="15">
        <f t="shared" si="0"/>
        <v>60000</v>
      </c>
      <c r="N10" s="15">
        <f>D10+G10</f>
        <v>49623265</v>
      </c>
    </row>
    <row r="11" spans="1:15" s="16" customFormat="1" ht="16.5" customHeight="1">
      <c r="A11" s="13" t="s">
        <v>36</v>
      </c>
      <c r="B11" s="13"/>
      <c r="C11" s="14" t="s">
        <v>133</v>
      </c>
      <c r="D11" s="15">
        <f>D10</f>
        <v>47508565</v>
      </c>
      <c r="E11" s="15">
        <f>E10</f>
        <v>26927995</v>
      </c>
      <c r="F11" s="15">
        <f>F10</f>
        <v>4731770</v>
      </c>
      <c r="G11" s="15">
        <f t="shared" ref="G11:N11" si="1">G10</f>
        <v>2114700</v>
      </c>
      <c r="H11" s="15">
        <f t="shared" si="1"/>
        <v>1150000</v>
      </c>
      <c r="I11" s="15">
        <f t="shared" si="1"/>
        <v>440000</v>
      </c>
      <c r="J11" s="15">
        <f t="shared" si="1"/>
        <v>96000</v>
      </c>
      <c r="K11" s="15">
        <f t="shared" si="1"/>
        <v>964700</v>
      </c>
      <c r="L11" s="15">
        <f t="shared" si="1"/>
        <v>869700</v>
      </c>
      <c r="M11" s="15">
        <f t="shared" si="1"/>
        <v>60000</v>
      </c>
      <c r="N11" s="15">
        <f t="shared" si="1"/>
        <v>49623265</v>
      </c>
    </row>
    <row r="12" spans="1:15" s="21" customFormat="1" ht="49.5" customHeight="1">
      <c r="A12" s="8" t="s">
        <v>140</v>
      </c>
      <c r="B12" s="17">
        <v>10116</v>
      </c>
      <c r="C12" s="18" t="s">
        <v>289</v>
      </c>
      <c r="D12" s="19">
        <v>3105950</v>
      </c>
      <c r="E12" s="20">
        <v>1900050</v>
      </c>
      <c r="F12" s="20">
        <v>165000</v>
      </c>
      <c r="G12" s="20">
        <f>H12+K12</f>
        <v>37000</v>
      </c>
      <c r="H12" s="20"/>
      <c r="I12" s="19"/>
      <c r="J12" s="20"/>
      <c r="K12" s="20">
        <v>37000</v>
      </c>
      <c r="L12" s="20">
        <v>37000</v>
      </c>
      <c r="M12" s="20">
        <v>30000</v>
      </c>
      <c r="N12" s="19">
        <f>D12+G12</f>
        <v>3142950</v>
      </c>
    </row>
    <row r="13" spans="1:15" s="16" customFormat="1" ht="33" customHeight="1">
      <c r="A13" s="8" t="s">
        <v>204</v>
      </c>
      <c r="B13" s="17">
        <v>80101</v>
      </c>
      <c r="C13" s="22" t="s">
        <v>205</v>
      </c>
      <c r="D13" s="19">
        <v>30182720</v>
      </c>
      <c r="E13" s="20">
        <v>18200000</v>
      </c>
      <c r="F13" s="20">
        <v>3031970</v>
      </c>
      <c r="G13" s="20">
        <f>H13+K13</f>
        <v>791700</v>
      </c>
      <c r="H13" s="20">
        <v>532000</v>
      </c>
      <c r="I13" s="19">
        <v>100000</v>
      </c>
      <c r="J13" s="20">
        <v>59000</v>
      </c>
      <c r="K13" s="23">
        <v>259700</v>
      </c>
      <c r="L13" s="20">
        <v>201700</v>
      </c>
      <c r="M13" s="20">
        <v>30000</v>
      </c>
      <c r="N13" s="19">
        <f t="shared" ref="N13:N62" si="2">D13+G13</f>
        <v>30974420</v>
      </c>
    </row>
    <row r="14" spans="1:15" s="16" customFormat="1" ht="36.75" customHeight="1">
      <c r="A14" s="8" t="s">
        <v>206</v>
      </c>
      <c r="B14" s="17">
        <v>80203</v>
      </c>
      <c r="C14" s="22" t="s">
        <v>221</v>
      </c>
      <c r="D14" s="19">
        <v>7793080</v>
      </c>
      <c r="E14" s="20">
        <v>4500000</v>
      </c>
      <c r="F14" s="20">
        <v>1220080</v>
      </c>
      <c r="G14" s="20">
        <f t="shared" ref="G14:G81" si="3">H14+K14</f>
        <v>195800</v>
      </c>
      <c r="H14" s="20">
        <v>5000</v>
      </c>
      <c r="I14" s="19"/>
      <c r="J14" s="20"/>
      <c r="K14" s="20">
        <v>190800</v>
      </c>
      <c r="L14" s="20">
        <v>160800</v>
      </c>
      <c r="M14" s="20"/>
      <c r="N14" s="19">
        <f t="shared" si="2"/>
        <v>7988880</v>
      </c>
    </row>
    <row r="15" spans="1:15" s="16" customFormat="1" ht="15" customHeight="1">
      <c r="A15" s="8" t="s">
        <v>37</v>
      </c>
      <c r="B15" s="17">
        <v>80500</v>
      </c>
      <c r="C15" s="22" t="s">
        <v>142</v>
      </c>
      <c r="D15" s="19">
        <v>2205125</v>
      </c>
      <c r="E15" s="20">
        <v>1400410</v>
      </c>
      <c r="F15" s="20">
        <v>223380</v>
      </c>
      <c r="G15" s="20">
        <f t="shared" si="3"/>
        <v>1040200</v>
      </c>
      <c r="H15" s="20">
        <v>613000</v>
      </c>
      <c r="I15" s="19">
        <v>340000</v>
      </c>
      <c r="J15" s="20">
        <v>37000</v>
      </c>
      <c r="K15" s="20">
        <v>427200</v>
      </c>
      <c r="L15" s="20">
        <v>420200</v>
      </c>
      <c r="M15" s="20"/>
      <c r="N15" s="19">
        <f t="shared" si="2"/>
        <v>3245325</v>
      </c>
    </row>
    <row r="16" spans="1:15" s="16" customFormat="1" ht="21" customHeight="1">
      <c r="A16" s="8" t="s">
        <v>38</v>
      </c>
      <c r="B16" s="17">
        <v>81002</v>
      </c>
      <c r="C16" s="22" t="s">
        <v>222</v>
      </c>
      <c r="D16" s="19">
        <v>12000</v>
      </c>
      <c r="E16" s="20"/>
      <c r="F16" s="20"/>
      <c r="G16" s="20">
        <f t="shared" si="3"/>
        <v>0</v>
      </c>
      <c r="H16" s="20"/>
      <c r="I16" s="19"/>
      <c r="J16" s="20"/>
      <c r="K16" s="20"/>
      <c r="L16" s="20"/>
      <c r="M16" s="20"/>
      <c r="N16" s="19">
        <f t="shared" si="2"/>
        <v>12000</v>
      </c>
    </row>
    <row r="17" spans="1:14" s="16" customFormat="1" ht="31.5" customHeight="1">
      <c r="A17" s="8" t="s">
        <v>223</v>
      </c>
      <c r="B17" s="17">
        <v>81004</v>
      </c>
      <c r="C17" s="22" t="s">
        <v>144</v>
      </c>
      <c r="D17" s="19">
        <v>709275</v>
      </c>
      <c r="E17" s="20">
        <v>495355</v>
      </c>
      <c r="F17" s="20">
        <v>41140</v>
      </c>
      <c r="G17" s="20">
        <f t="shared" si="3"/>
        <v>0</v>
      </c>
      <c r="H17" s="20"/>
      <c r="I17" s="19"/>
      <c r="J17" s="20"/>
      <c r="K17" s="20"/>
      <c r="L17" s="20"/>
      <c r="M17" s="20"/>
      <c r="N17" s="19">
        <f t="shared" si="2"/>
        <v>709275</v>
      </c>
    </row>
    <row r="18" spans="1:14" s="16" customFormat="1" ht="40.5" customHeight="1">
      <c r="A18" s="8" t="s">
        <v>224</v>
      </c>
      <c r="B18" s="17">
        <v>81009</v>
      </c>
      <c r="C18" s="22" t="s">
        <v>145</v>
      </c>
      <c r="D18" s="19">
        <v>1058600</v>
      </c>
      <c r="E18" s="20"/>
      <c r="F18" s="20"/>
      <c r="G18" s="20">
        <f t="shared" si="3"/>
        <v>0</v>
      </c>
      <c r="H18" s="20"/>
      <c r="I18" s="19"/>
      <c r="J18" s="20"/>
      <c r="K18" s="20"/>
      <c r="L18" s="20"/>
      <c r="M18" s="20"/>
      <c r="N18" s="19">
        <f t="shared" si="2"/>
        <v>1058600</v>
      </c>
    </row>
    <row r="19" spans="1:14" ht="18" customHeight="1">
      <c r="A19" s="8" t="s">
        <v>225</v>
      </c>
      <c r="B19" s="17">
        <v>90412</v>
      </c>
      <c r="C19" s="22" t="s">
        <v>108</v>
      </c>
      <c r="D19" s="19">
        <v>550500</v>
      </c>
      <c r="E19" s="20"/>
      <c r="F19" s="20"/>
      <c r="G19" s="20">
        <f t="shared" si="3"/>
        <v>0</v>
      </c>
      <c r="H19" s="20"/>
      <c r="I19" s="19"/>
      <c r="J19" s="20"/>
      <c r="K19" s="20"/>
      <c r="L19" s="20"/>
      <c r="M19" s="20"/>
      <c r="N19" s="19">
        <f t="shared" si="2"/>
        <v>550500</v>
      </c>
    </row>
    <row r="20" spans="1:14" ht="33.75" customHeight="1">
      <c r="A20" s="8" t="s">
        <v>227</v>
      </c>
      <c r="B20" s="17">
        <v>90802</v>
      </c>
      <c r="C20" s="22" t="s">
        <v>146</v>
      </c>
      <c r="D20" s="19">
        <v>12000</v>
      </c>
      <c r="E20" s="20"/>
      <c r="F20" s="20"/>
      <c r="G20" s="20">
        <f t="shared" si="3"/>
        <v>0</v>
      </c>
      <c r="H20" s="20"/>
      <c r="I20" s="19"/>
      <c r="J20" s="20"/>
      <c r="K20" s="20"/>
      <c r="L20" s="20"/>
      <c r="M20" s="20"/>
      <c r="N20" s="19">
        <f t="shared" si="2"/>
        <v>12000</v>
      </c>
    </row>
    <row r="21" spans="1:14" ht="21" customHeight="1">
      <c r="A21" s="8" t="s">
        <v>229</v>
      </c>
      <c r="B21" s="17">
        <v>91101</v>
      </c>
      <c r="C21" s="22" t="s">
        <v>228</v>
      </c>
      <c r="D21" s="19">
        <f>162200+502700</f>
        <v>664900</v>
      </c>
      <c r="E21" s="20">
        <f>89300+332600</f>
        <v>421900</v>
      </c>
      <c r="F21" s="20">
        <f>35200+15000</f>
        <v>50200</v>
      </c>
      <c r="G21" s="20">
        <f t="shared" si="3"/>
        <v>0</v>
      </c>
      <c r="H21" s="20"/>
      <c r="I21" s="19"/>
      <c r="J21" s="20"/>
      <c r="K21" s="20"/>
      <c r="L21" s="20"/>
      <c r="M21" s="20"/>
      <c r="N21" s="19">
        <f t="shared" si="2"/>
        <v>664900</v>
      </c>
    </row>
    <row r="22" spans="1:14" ht="35.25" customHeight="1">
      <c r="A22" s="8" t="s">
        <v>230</v>
      </c>
      <c r="B22" s="17">
        <v>91102</v>
      </c>
      <c r="C22" s="22" t="s">
        <v>147</v>
      </c>
      <c r="D22" s="19">
        <v>24840</v>
      </c>
      <c r="E22" s="20"/>
      <c r="F22" s="20"/>
      <c r="G22" s="20">
        <f t="shared" si="3"/>
        <v>0</v>
      </c>
      <c r="H22" s="20"/>
      <c r="I22" s="19"/>
      <c r="J22" s="20"/>
      <c r="K22" s="20"/>
      <c r="L22" s="20"/>
      <c r="M22" s="20"/>
      <c r="N22" s="19">
        <f t="shared" si="2"/>
        <v>24840</v>
      </c>
    </row>
    <row r="23" spans="1:14" ht="18.75" customHeight="1">
      <c r="A23" s="8" t="s">
        <v>231</v>
      </c>
      <c r="B23" s="17">
        <v>91103</v>
      </c>
      <c r="C23" s="22" t="s">
        <v>148</v>
      </c>
      <c r="D23" s="19">
        <v>35000</v>
      </c>
      <c r="E23" s="20"/>
      <c r="F23" s="20"/>
      <c r="G23" s="20">
        <f t="shared" si="3"/>
        <v>0</v>
      </c>
      <c r="H23" s="20"/>
      <c r="I23" s="19"/>
      <c r="J23" s="20"/>
      <c r="K23" s="20"/>
      <c r="L23" s="20"/>
      <c r="M23" s="20"/>
      <c r="N23" s="19">
        <f t="shared" si="2"/>
        <v>35000</v>
      </c>
    </row>
    <row r="24" spans="1:14" ht="33" customHeight="1">
      <c r="A24" s="8" t="s">
        <v>232</v>
      </c>
      <c r="B24" s="17">
        <v>91104</v>
      </c>
      <c r="C24" s="24" t="s">
        <v>149</v>
      </c>
      <c r="D24" s="19">
        <v>1000</v>
      </c>
      <c r="E24" s="20"/>
      <c r="F24" s="20"/>
      <c r="G24" s="20">
        <f t="shared" si="3"/>
        <v>0</v>
      </c>
      <c r="H24" s="20"/>
      <c r="I24" s="19"/>
      <c r="J24" s="20"/>
      <c r="K24" s="20"/>
      <c r="L24" s="20"/>
      <c r="M24" s="20"/>
      <c r="N24" s="19">
        <f t="shared" si="2"/>
        <v>1000</v>
      </c>
    </row>
    <row r="25" spans="1:14" ht="16.5" customHeight="1">
      <c r="A25" s="8" t="s">
        <v>233</v>
      </c>
      <c r="B25" s="17">
        <v>91106</v>
      </c>
      <c r="C25" s="22" t="s">
        <v>10</v>
      </c>
      <c r="D25" s="19">
        <v>22600</v>
      </c>
      <c r="E25" s="20"/>
      <c r="F25" s="20"/>
      <c r="G25" s="20">
        <f t="shared" si="3"/>
        <v>0</v>
      </c>
      <c r="H25" s="20"/>
      <c r="I25" s="19"/>
      <c r="J25" s="20"/>
      <c r="K25" s="20"/>
      <c r="L25" s="20"/>
      <c r="M25" s="20"/>
      <c r="N25" s="19">
        <f t="shared" si="2"/>
        <v>22600</v>
      </c>
    </row>
    <row r="26" spans="1:14" ht="48" customHeight="1">
      <c r="A26" s="8" t="s">
        <v>234</v>
      </c>
      <c r="B26" s="17">
        <v>91209</v>
      </c>
      <c r="C26" s="22" t="s">
        <v>150</v>
      </c>
      <c r="D26" s="19"/>
      <c r="E26" s="20"/>
      <c r="F26" s="20"/>
      <c r="G26" s="20">
        <f t="shared" si="3"/>
        <v>0</v>
      </c>
      <c r="H26" s="20"/>
      <c r="I26" s="19"/>
      <c r="J26" s="20"/>
      <c r="K26" s="20"/>
      <c r="L26" s="20"/>
      <c r="M26" s="20"/>
      <c r="N26" s="19">
        <f t="shared" si="2"/>
        <v>0</v>
      </c>
    </row>
    <row r="27" spans="1:14" ht="88.5" customHeight="1">
      <c r="A27" s="8" t="s">
        <v>235</v>
      </c>
      <c r="B27" s="25">
        <v>100302</v>
      </c>
      <c r="C27" s="26" t="s">
        <v>151</v>
      </c>
      <c r="D27" s="19">
        <v>23960</v>
      </c>
      <c r="E27" s="20"/>
      <c r="F27" s="20"/>
      <c r="G27" s="20">
        <f t="shared" si="3"/>
        <v>0</v>
      </c>
      <c r="H27" s="20"/>
      <c r="I27" s="19"/>
      <c r="J27" s="20"/>
      <c r="K27" s="20"/>
      <c r="L27" s="20"/>
      <c r="M27" s="20"/>
      <c r="N27" s="19">
        <f t="shared" si="2"/>
        <v>23960</v>
      </c>
    </row>
    <row r="28" spans="1:14" ht="16.5" customHeight="1">
      <c r="A28" s="8" t="s">
        <v>236</v>
      </c>
      <c r="B28" s="17">
        <v>120100</v>
      </c>
      <c r="C28" s="22" t="s">
        <v>41</v>
      </c>
      <c r="D28" s="19"/>
      <c r="E28" s="20"/>
      <c r="F28" s="20"/>
      <c r="G28" s="20">
        <f t="shared" si="3"/>
        <v>0</v>
      </c>
      <c r="H28" s="20"/>
      <c r="I28" s="19"/>
      <c r="J28" s="20"/>
      <c r="K28" s="20"/>
      <c r="L28" s="20"/>
      <c r="M28" s="20"/>
      <c r="N28" s="19">
        <f t="shared" si="2"/>
        <v>0</v>
      </c>
    </row>
    <row r="29" spans="1:14" ht="16.5" customHeight="1">
      <c r="A29" s="8" t="s">
        <v>237</v>
      </c>
      <c r="B29" s="17">
        <v>120201</v>
      </c>
      <c r="C29" s="22" t="s">
        <v>42</v>
      </c>
      <c r="D29" s="19"/>
      <c r="E29" s="20"/>
      <c r="F29" s="20"/>
      <c r="G29" s="20">
        <f t="shared" si="3"/>
        <v>0</v>
      </c>
      <c r="H29" s="20"/>
      <c r="I29" s="19"/>
      <c r="J29" s="20"/>
      <c r="K29" s="20"/>
      <c r="L29" s="20"/>
      <c r="M29" s="20"/>
      <c r="N29" s="19">
        <f t="shared" si="2"/>
        <v>0</v>
      </c>
    </row>
    <row r="30" spans="1:14" s="12" customFormat="1" ht="16.5" customHeight="1">
      <c r="A30" s="8" t="s">
        <v>131</v>
      </c>
      <c r="B30" s="8">
        <v>2</v>
      </c>
      <c r="C30" s="9">
        <v>3</v>
      </c>
      <c r="D30" s="10">
        <v>4</v>
      </c>
      <c r="E30" s="11">
        <v>5</v>
      </c>
      <c r="F30" s="11">
        <v>6</v>
      </c>
      <c r="G30" s="11">
        <v>7</v>
      </c>
      <c r="H30" s="11">
        <v>8</v>
      </c>
      <c r="I30" s="10">
        <v>9</v>
      </c>
      <c r="J30" s="11">
        <v>10</v>
      </c>
      <c r="K30" s="11">
        <v>11</v>
      </c>
      <c r="L30" s="11">
        <v>12</v>
      </c>
      <c r="M30" s="11">
        <v>13</v>
      </c>
      <c r="N30" s="10">
        <v>14</v>
      </c>
    </row>
    <row r="31" spans="1:14" ht="33" customHeight="1">
      <c r="A31" s="8" t="s">
        <v>238</v>
      </c>
      <c r="B31" s="17">
        <v>130102</v>
      </c>
      <c r="C31" s="22" t="s">
        <v>152</v>
      </c>
      <c r="D31" s="19">
        <v>45000</v>
      </c>
      <c r="E31" s="20"/>
      <c r="F31" s="20"/>
      <c r="G31" s="20">
        <f t="shared" si="3"/>
        <v>0</v>
      </c>
      <c r="H31" s="20"/>
      <c r="I31" s="19"/>
      <c r="J31" s="20"/>
      <c r="K31" s="20"/>
      <c r="L31" s="20"/>
      <c r="M31" s="20"/>
      <c r="N31" s="19">
        <f t="shared" si="2"/>
        <v>45000</v>
      </c>
    </row>
    <row r="32" spans="1:14" ht="33" customHeight="1">
      <c r="A32" s="8" t="s">
        <v>239</v>
      </c>
      <c r="B32" s="17">
        <v>130106</v>
      </c>
      <c r="C32" s="22" t="s">
        <v>28</v>
      </c>
      <c r="D32" s="19">
        <v>15000</v>
      </c>
      <c r="E32" s="20"/>
      <c r="F32" s="20"/>
      <c r="G32" s="20">
        <f t="shared" si="3"/>
        <v>0</v>
      </c>
      <c r="H32" s="20"/>
      <c r="I32" s="19"/>
      <c r="J32" s="20"/>
      <c r="K32" s="20"/>
      <c r="L32" s="20"/>
      <c r="M32" s="20"/>
      <c r="N32" s="19">
        <f t="shared" si="2"/>
        <v>15000</v>
      </c>
    </row>
    <row r="33" spans="1:14" ht="32.25" customHeight="1">
      <c r="A33" s="8" t="s">
        <v>240</v>
      </c>
      <c r="B33" s="17">
        <v>130115</v>
      </c>
      <c r="C33" s="22" t="s">
        <v>153</v>
      </c>
      <c r="D33" s="19">
        <v>61000</v>
      </c>
      <c r="E33" s="20">
        <v>10280</v>
      </c>
      <c r="F33" s="20"/>
      <c r="G33" s="20">
        <f t="shared" si="3"/>
        <v>0</v>
      </c>
      <c r="H33" s="20"/>
      <c r="I33" s="19"/>
      <c r="J33" s="20"/>
      <c r="K33" s="20"/>
      <c r="L33" s="20"/>
      <c r="M33" s="20"/>
      <c r="N33" s="19">
        <f t="shared" si="2"/>
        <v>61000</v>
      </c>
    </row>
    <row r="34" spans="1:14" ht="16.5" customHeight="1">
      <c r="A34" s="8" t="s">
        <v>40</v>
      </c>
      <c r="B34" s="17">
        <v>130112</v>
      </c>
      <c r="C34" s="22" t="s">
        <v>43</v>
      </c>
      <c r="D34" s="19">
        <v>150000</v>
      </c>
      <c r="E34" s="20"/>
      <c r="F34" s="20"/>
      <c r="G34" s="20">
        <f t="shared" si="3"/>
        <v>0</v>
      </c>
      <c r="H34" s="20"/>
      <c r="I34" s="19"/>
      <c r="J34" s="20"/>
      <c r="K34" s="20"/>
      <c r="L34" s="20"/>
      <c r="M34" s="20"/>
      <c r="N34" s="19">
        <f t="shared" si="2"/>
        <v>150000</v>
      </c>
    </row>
    <row r="35" spans="1:14" ht="67.5" customHeight="1">
      <c r="A35" s="8" t="s">
        <v>241</v>
      </c>
      <c r="B35" s="17">
        <v>130202</v>
      </c>
      <c r="C35" s="22" t="s">
        <v>242</v>
      </c>
      <c r="D35" s="19">
        <v>64000</v>
      </c>
      <c r="E35" s="20"/>
      <c r="F35" s="20"/>
      <c r="G35" s="20">
        <f t="shared" si="3"/>
        <v>0</v>
      </c>
      <c r="H35" s="20"/>
      <c r="I35" s="19"/>
      <c r="J35" s="20"/>
      <c r="K35" s="20"/>
      <c r="L35" s="20"/>
      <c r="M35" s="20"/>
      <c r="N35" s="19">
        <f t="shared" si="2"/>
        <v>64000</v>
      </c>
    </row>
    <row r="36" spans="1:14" ht="48" customHeight="1">
      <c r="A36" s="8" t="s">
        <v>243</v>
      </c>
      <c r="B36" s="8">
        <v>130203</v>
      </c>
      <c r="C36" s="22" t="s">
        <v>44</v>
      </c>
      <c r="D36" s="19">
        <v>270000</v>
      </c>
      <c r="E36" s="20"/>
      <c r="F36" s="20"/>
      <c r="G36" s="20">
        <f t="shared" si="3"/>
        <v>0</v>
      </c>
      <c r="H36" s="20"/>
      <c r="I36" s="19"/>
      <c r="J36" s="20"/>
      <c r="K36" s="20"/>
      <c r="L36" s="20"/>
      <c r="M36" s="20"/>
      <c r="N36" s="19">
        <f t="shared" si="2"/>
        <v>270000</v>
      </c>
    </row>
    <row r="37" spans="1:14" ht="31.5" customHeight="1">
      <c r="A37" s="8" t="s">
        <v>45</v>
      </c>
      <c r="B37" s="8" t="s">
        <v>39</v>
      </c>
      <c r="C37" s="22" t="s">
        <v>46</v>
      </c>
      <c r="D37" s="19"/>
      <c r="E37" s="20"/>
      <c r="F37" s="20"/>
      <c r="G37" s="20">
        <f t="shared" si="3"/>
        <v>0</v>
      </c>
      <c r="H37" s="20"/>
      <c r="I37" s="19"/>
      <c r="J37" s="20"/>
      <c r="K37" s="20"/>
      <c r="L37" s="20"/>
      <c r="M37" s="20"/>
      <c r="N37" s="19">
        <f>D37+G37</f>
        <v>0</v>
      </c>
    </row>
    <row r="38" spans="1:14" ht="46.5" customHeight="1">
      <c r="A38" s="8" t="s">
        <v>244</v>
      </c>
      <c r="B38" s="8" t="s">
        <v>47</v>
      </c>
      <c r="C38" s="22" t="s">
        <v>25</v>
      </c>
      <c r="D38" s="19"/>
      <c r="E38" s="20"/>
      <c r="F38" s="20"/>
      <c r="G38" s="20">
        <f t="shared" si="3"/>
        <v>0</v>
      </c>
      <c r="H38" s="20"/>
      <c r="I38" s="19"/>
      <c r="J38" s="20"/>
      <c r="K38" s="20"/>
      <c r="L38" s="20"/>
      <c r="M38" s="20"/>
      <c r="N38" s="19">
        <f>D38+G38</f>
        <v>0</v>
      </c>
    </row>
    <row r="39" spans="1:14" ht="16.5" customHeight="1">
      <c r="A39" s="8" t="s">
        <v>245</v>
      </c>
      <c r="B39" s="8" t="s">
        <v>48</v>
      </c>
      <c r="C39" s="22" t="s">
        <v>49</v>
      </c>
      <c r="D39" s="19"/>
      <c r="E39" s="20"/>
      <c r="F39" s="20"/>
      <c r="G39" s="20">
        <f t="shared" si="3"/>
        <v>0</v>
      </c>
      <c r="H39" s="20"/>
      <c r="I39" s="19"/>
      <c r="J39" s="20"/>
      <c r="K39" s="20"/>
      <c r="L39" s="20"/>
      <c r="M39" s="20"/>
      <c r="N39" s="19">
        <f t="shared" si="2"/>
        <v>0</v>
      </c>
    </row>
    <row r="40" spans="1:14" ht="21" customHeight="1">
      <c r="A40" s="8" t="s">
        <v>154</v>
      </c>
      <c r="B40" s="27" t="s">
        <v>50</v>
      </c>
      <c r="C40" s="28" t="s">
        <v>51</v>
      </c>
      <c r="D40" s="19"/>
      <c r="E40" s="20"/>
      <c r="F40" s="20"/>
      <c r="G40" s="20">
        <f t="shared" si="3"/>
        <v>50000</v>
      </c>
      <c r="H40" s="20"/>
      <c r="I40" s="19"/>
      <c r="J40" s="20"/>
      <c r="K40" s="20">
        <v>50000</v>
      </c>
      <c r="L40" s="20">
        <v>50000</v>
      </c>
      <c r="M40" s="20"/>
      <c r="N40" s="19">
        <f t="shared" si="2"/>
        <v>50000</v>
      </c>
    </row>
    <row r="41" spans="1:14" ht="35.25" customHeight="1">
      <c r="A41" s="8" t="s">
        <v>155</v>
      </c>
      <c r="B41" s="27" t="s">
        <v>52</v>
      </c>
      <c r="C41" s="28" t="s">
        <v>54</v>
      </c>
      <c r="D41" s="19">
        <v>45700</v>
      </c>
      <c r="E41" s="20"/>
      <c r="F41" s="20"/>
      <c r="G41" s="20">
        <f t="shared" si="3"/>
        <v>0</v>
      </c>
      <c r="H41" s="20"/>
      <c r="I41" s="19"/>
      <c r="J41" s="20"/>
      <c r="K41" s="20"/>
      <c r="L41" s="20"/>
      <c r="M41" s="20"/>
      <c r="N41" s="19">
        <f t="shared" si="2"/>
        <v>45700</v>
      </c>
    </row>
    <row r="42" spans="1:14" ht="20.25" customHeight="1">
      <c r="A42" s="8" t="s">
        <v>156</v>
      </c>
      <c r="B42" s="8" t="s">
        <v>53</v>
      </c>
      <c r="C42" s="24" t="s">
        <v>16</v>
      </c>
      <c r="D42" s="19">
        <v>19515</v>
      </c>
      <c r="E42" s="20"/>
      <c r="F42" s="20"/>
      <c r="G42" s="20">
        <f t="shared" si="3"/>
        <v>0</v>
      </c>
      <c r="H42" s="20"/>
      <c r="I42" s="19"/>
      <c r="J42" s="20"/>
      <c r="K42" s="20"/>
      <c r="L42" s="20"/>
      <c r="M42" s="20"/>
      <c r="N42" s="19">
        <f t="shared" si="2"/>
        <v>19515</v>
      </c>
    </row>
    <row r="43" spans="1:14" ht="48" customHeight="1">
      <c r="A43" s="8" t="s">
        <v>157</v>
      </c>
      <c r="B43" s="8" t="s">
        <v>55</v>
      </c>
      <c r="C43" s="22" t="s">
        <v>158</v>
      </c>
      <c r="D43" s="19">
        <v>20000</v>
      </c>
      <c r="E43" s="20"/>
      <c r="F43" s="20"/>
      <c r="G43" s="20">
        <f t="shared" si="3"/>
        <v>0</v>
      </c>
      <c r="H43" s="20"/>
      <c r="I43" s="19"/>
      <c r="J43" s="20"/>
      <c r="K43" s="20"/>
      <c r="L43" s="20"/>
      <c r="M43" s="20"/>
      <c r="N43" s="19">
        <f t="shared" si="2"/>
        <v>20000</v>
      </c>
    </row>
    <row r="44" spans="1:14" ht="19.5" customHeight="1">
      <c r="A44" s="8" t="s">
        <v>246</v>
      </c>
      <c r="B44" s="8" t="s">
        <v>56</v>
      </c>
      <c r="C44" s="22" t="s">
        <v>10</v>
      </c>
      <c r="D44" s="19">
        <v>416800</v>
      </c>
      <c r="E44" s="20"/>
      <c r="F44" s="20"/>
      <c r="G44" s="20">
        <f t="shared" si="3"/>
        <v>0</v>
      </c>
      <c r="H44" s="20"/>
      <c r="I44" s="19"/>
      <c r="J44" s="20"/>
      <c r="K44" s="20"/>
      <c r="L44" s="20"/>
      <c r="M44" s="20"/>
      <c r="N44" s="19">
        <f t="shared" si="2"/>
        <v>416800</v>
      </c>
    </row>
    <row r="45" spans="1:14" ht="64.5" customHeight="1">
      <c r="A45" s="8" t="s">
        <v>247</v>
      </c>
      <c r="B45" s="8" t="s">
        <v>57</v>
      </c>
      <c r="C45" s="22" t="s">
        <v>290</v>
      </c>
      <c r="D45" s="19">
        <v>0</v>
      </c>
      <c r="E45" s="20"/>
      <c r="F45" s="20"/>
      <c r="G45" s="20">
        <f t="shared" si="3"/>
        <v>0</v>
      </c>
      <c r="H45" s="20"/>
      <c r="I45" s="19"/>
      <c r="J45" s="20"/>
      <c r="K45" s="20"/>
      <c r="L45" s="20"/>
      <c r="M45" s="20"/>
      <c r="N45" s="19">
        <f t="shared" si="2"/>
        <v>0</v>
      </c>
    </row>
    <row r="46" spans="1:14" s="30" customFormat="1" ht="15.75" customHeight="1">
      <c r="A46" s="13" t="s">
        <v>58</v>
      </c>
      <c r="B46" s="13"/>
      <c r="C46" s="29" t="s">
        <v>134</v>
      </c>
      <c r="D46" s="15">
        <f>D48+D49+D50+D51+D52+D53+D54+D55+D56+D58+D59+D60+D61+D62</f>
        <v>64027980</v>
      </c>
      <c r="E46" s="15">
        <f t="shared" ref="E46:N46" si="4">E48+E49+E50+E51+E52+E53+E54+E55+E56+E58+E59+E60+E61+E62</f>
        <v>35247905</v>
      </c>
      <c r="F46" s="15">
        <f t="shared" si="4"/>
        <v>11382080</v>
      </c>
      <c r="G46" s="15">
        <f t="shared" si="4"/>
        <v>2295966</v>
      </c>
      <c r="H46" s="15">
        <f t="shared" si="4"/>
        <v>2176400</v>
      </c>
      <c r="I46" s="15">
        <f t="shared" si="4"/>
        <v>54000</v>
      </c>
      <c r="J46" s="15">
        <f t="shared" si="4"/>
        <v>156640</v>
      </c>
      <c r="K46" s="15">
        <f t="shared" si="4"/>
        <v>119566</v>
      </c>
      <c r="L46" s="15">
        <f t="shared" si="4"/>
        <v>115566</v>
      </c>
      <c r="M46" s="15">
        <f t="shared" si="4"/>
        <v>29120</v>
      </c>
      <c r="N46" s="15">
        <f t="shared" si="4"/>
        <v>66323946</v>
      </c>
    </row>
    <row r="47" spans="1:14" s="30" customFormat="1" ht="18.75" customHeight="1">
      <c r="A47" s="13" t="s">
        <v>127</v>
      </c>
      <c r="B47" s="13"/>
      <c r="C47" s="14" t="s">
        <v>134</v>
      </c>
      <c r="D47" s="15">
        <f>D46</f>
        <v>64027980</v>
      </c>
      <c r="E47" s="15">
        <f t="shared" ref="E47:N47" si="5">E46</f>
        <v>35247905</v>
      </c>
      <c r="F47" s="15">
        <f t="shared" si="5"/>
        <v>11382080</v>
      </c>
      <c r="G47" s="15">
        <f t="shared" si="5"/>
        <v>2295966</v>
      </c>
      <c r="H47" s="15">
        <f t="shared" si="5"/>
        <v>2176400</v>
      </c>
      <c r="I47" s="15">
        <f t="shared" si="5"/>
        <v>54000</v>
      </c>
      <c r="J47" s="15">
        <f t="shared" si="5"/>
        <v>156640</v>
      </c>
      <c r="K47" s="15">
        <f t="shared" si="5"/>
        <v>119566</v>
      </c>
      <c r="L47" s="15">
        <f t="shared" si="5"/>
        <v>115566</v>
      </c>
      <c r="M47" s="15">
        <f t="shared" si="5"/>
        <v>29120</v>
      </c>
      <c r="N47" s="15">
        <f t="shared" si="5"/>
        <v>66323946</v>
      </c>
    </row>
    <row r="48" spans="1:14" ht="31.5" customHeight="1">
      <c r="A48" s="8" t="s">
        <v>159</v>
      </c>
      <c r="B48" s="8" t="s">
        <v>84</v>
      </c>
      <c r="C48" s="18" t="s">
        <v>288</v>
      </c>
      <c r="D48" s="19">
        <v>311130</v>
      </c>
      <c r="E48" s="20">
        <v>210000</v>
      </c>
      <c r="F48" s="20">
        <v>16570</v>
      </c>
      <c r="G48" s="20">
        <f t="shared" si="3"/>
        <v>0</v>
      </c>
      <c r="H48" s="20"/>
      <c r="I48" s="19"/>
      <c r="J48" s="20"/>
      <c r="K48" s="20"/>
      <c r="L48" s="20"/>
      <c r="M48" s="20"/>
      <c r="N48" s="19">
        <f t="shared" si="2"/>
        <v>311130</v>
      </c>
    </row>
    <row r="49" spans="1:14" ht="17.25" customHeight="1">
      <c r="A49" s="8" t="s">
        <v>60</v>
      </c>
      <c r="B49" s="8" t="s">
        <v>59</v>
      </c>
      <c r="C49" s="24" t="s">
        <v>61</v>
      </c>
      <c r="D49" s="19">
        <v>20614900</v>
      </c>
      <c r="E49" s="20">
        <v>11343490</v>
      </c>
      <c r="F49" s="20">
        <v>2725765</v>
      </c>
      <c r="G49" s="20">
        <f t="shared" si="3"/>
        <v>1566500</v>
      </c>
      <c r="H49" s="20">
        <v>1500000</v>
      </c>
      <c r="I49" s="19"/>
      <c r="J49" s="20"/>
      <c r="K49" s="20">
        <v>66500</v>
      </c>
      <c r="L49" s="20">
        <v>66500</v>
      </c>
      <c r="M49" s="20"/>
      <c r="N49" s="19">
        <f t="shared" si="2"/>
        <v>22181400</v>
      </c>
    </row>
    <row r="50" spans="1:14" ht="84" customHeight="1">
      <c r="A50" s="8" t="s">
        <v>63</v>
      </c>
      <c r="B50" s="8" t="s">
        <v>62</v>
      </c>
      <c r="C50" s="22" t="s">
        <v>160</v>
      </c>
      <c r="D50" s="19">
        <v>37559900</v>
      </c>
      <c r="E50" s="20">
        <v>20189095</v>
      </c>
      <c r="F50" s="20">
        <v>8045395</v>
      </c>
      <c r="G50" s="20">
        <f t="shared" si="3"/>
        <v>393341</v>
      </c>
      <c r="H50" s="20">
        <v>341600</v>
      </c>
      <c r="I50" s="19">
        <v>54000</v>
      </c>
      <c r="J50" s="20">
        <v>51010</v>
      </c>
      <c r="K50" s="20">
        <v>51741</v>
      </c>
      <c r="L50" s="20">
        <v>47741</v>
      </c>
      <c r="M50" s="20">
        <v>29120</v>
      </c>
      <c r="N50" s="19">
        <f t="shared" si="2"/>
        <v>37953241</v>
      </c>
    </row>
    <row r="51" spans="1:14" ht="52.5" customHeight="1">
      <c r="A51" s="8" t="s">
        <v>66</v>
      </c>
      <c r="B51" s="8" t="s">
        <v>65</v>
      </c>
      <c r="C51" s="22" t="s">
        <v>161</v>
      </c>
      <c r="D51" s="19">
        <v>2292745</v>
      </c>
      <c r="E51" s="20">
        <v>1471410</v>
      </c>
      <c r="F51" s="20">
        <v>250280</v>
      </c>
      <c r="G51" s="20">
        <f t="shared" si="3"/>
        <v>333125</v>
      </c>
      <c r="H51" s="20">
        <v>331800</v>
      </c>
      <c r="I51" s="19"/>
      <c r="J51" s="20">
        <v>105630</v>
      </c>
      <c r="K51" s="20">
        <v>1325</v>
      </c>
      <c r="L51" s="20">
        <v>1325</v>
      </c>
      <c r="M51" s="20"/>
      <c r="N51" s="19">
        <f t="shared" si="2"/>
        <v>2625870</v>
      </c>
    </row>
    <row r="52" spans="1:14" ht="33" customHeight="1">
      <c r="A52" s="8" t="s">
        <v>68</v>
      </c>
      <c r="B52" s="8" t="s">
        <v>67</v>
      </c>
      <c r="C52" s="22" t="s">
        <v>162</v>
      </c>
      <c r="D52" s="19">
        <v>444225</v>
      </c>
      <c r="E52" s="20">
        <v>281890</v>
      </c>
      <c r="F52" s="20">
        <v>48810</v>
      </c>
      <c r="G52" s="20">
        <f t="shared" si="3"/>
        <v>0</v>
      </c>
      <c r="H52" s="20"/>
      <c r="I52" s="19"/>
      <c r="J52" s="20"/>
      <c r="K52" s="20"/>
      <c r="L52" s="20"/>
      <c r="M52" s="20"/>
      <c r="N52" s="19">
        <f t="shared" si="2"/>
        <v>444225</v>
      </c>
    </row>
    <row r="53" spans="1:14" ht="21.75" customHeight="1">
      <c r="A53" s="8" t="s">
        <v>70</v>
      </c>
      <c r="B53" s="8" t="s">
        <v>69</v>
      </c>
      <c r="C53" s="22" t="s">
        <v>163</v>
      </c>
      <c r="D53" s="19">
        <v>1108210</v>
      </c>
      <c r="E53" s="20">
        <v>757350</v>
      </c>
      <c r="F53" s="20">
        <v>41770</v>
      </c>
      <c r="G53" s="20">
        <f t="shared" si="3"/>
        <v>0</v>
      </c>
      <c r="H53" s="20"/>
      <c r="I53" s="19"/>
      <c r="J53" s="20"/>
      <c r="K53" s="20"/>
      <c r="L53" s="20"/>
      <c r="M53" s="20"/>
      <c r="N53" s="19">
        <f t="shared" si="2"/>
        <v>1108210</v>
      </c>
    </row>
    <row r="54" spans="1:14" ht="32.25" customHeight="1">
      <c r="A54" s="8" t="s">
        <v>72</v>
      </c>
      <c r="B54" s="8" t="s">
        <v>71</v>
      </c>
      <c r="C54" s="22" t="s">
        <v>164</v>
      </c>
      <c r="D54" s="19">
        <v>141865</v>
      </c>
      <c r="E54" s="20">
        <v>95000</v>
      </c>
      <c r="F54" s="20"/>
      <c r="G54" s="20">
        <f t="shared" si="3"/>
        <v>0</v>
      </c>
      <c r="H54" s="20"/>
      <c r="I54" s="19"/>
      <c r="J54" s="20"/>
      <c r="K54" s="20"/>
      <c r="L54" s="20"/>
      <c r="M54" s="20"/>
      <c r="N54" s="19">
        <f t="shared" si="2"/>
        <v>141865</v>
      </c>
    </row>
    <row r="55" spans="1:14" ht="18" customHeight="1">
      <c r="A55" s="8" t="s">
        <v>74</v>
      </c>
      <c r="B55" s="8" t="s">
        <v>73</v>
      </c>
      <c r="C55" s="22" t="s">
        <v>165</v>
      </c>
      <c r="D55" s="19">
        <v>614105</v>
      </c>
      <c r="E55" s="20">
        <v>390900</v>
      </c>
      <c r="F55" s="20">
        <v>74420</v>
      </c>
      <c r="G55" s="20">
        <f t="shared" si="3"/>
        <v>0</v>
      </c>
      <c r="H55" s="20"/>
      <c r="I55" s="19"/>
      <c r="J55" s="20"/>
      <c r="K55" s="20"/>
      <c r="L55" s="20"/>
      <c r="M55" s="20"/>
      <c r="N55" s="19">
        <f t="shared" si="2"/>
        <v>614105</v>
      </c>
    </row>
    <row r="56" spans="1:14" ht="33" customHeight="1">
      <c r="A56" s="8" t="s">
        <v>83</v>
      </c>
      <c r="B56" s="8" t="s">
        <v>75</v>
      </c>
      <c r="C56" s="22" t="s">
        <v>166</v>
      </c>
      <c r="D56" s="19"/>
      <c r="E56" s="20"/>
      <c r="F56" s="20"/>
      <c r="G56" s="20">
        <f t="shared" si="3"/>
        <v>0</v>
      </c>
      <c r="H56" s="20"/>
      <c r="I56" s="19"/>
      <c r="J56" s="20"/>
      <c r="K56" s="20"/>
      <c r="L56" s="20"/>
      <c r="M56" s="20"/>
      <c r="N56" s="19">
        <f t="shared" si="2"/>
        <v>0</v>
      </c>
    </row>
    <row r="57" spans="1:14" s="12" customFormat="1" ht="15" customHeight="1">
      <c r="A57" s="8" t="s">
        <v>131</v>
      </c>
      <c r="B57" s="8" t="s">
        <v>132</v>
      </c>
      <c r="C57" s="9">
        <v>3</v>
      </c>
      <c r="D57" s="10">
        <v>4</v>
      </c>
      <c r="E57" s="11">
        <v>5</v>
      </c>
      <c r="F57" s="11">
        <v>6</v>
      </c>
      <c r="G57" s="11">
        <v>7</v>
      </c>
      <c r="H57" s="11">
        <v>8</v>
      </c>
      <c r="I57" s="10">
        <v>9</v>
      </c>
      <c r="J57" s="11">
        <v>10</v>
      </c>
      <c r="K57" s="11">
        <v>11</v>
      </c>
      <c r="L57" s="11">
        <v>12</v>
      </c>
      <c r="M57" s="11">
        <v>13</v>
      </c>
      <c r="N57" s="10">
        <v>14</v>
      </c>
    </row>
    <row r="58" spans="1:14" ht="48.75" customHeight="1">
      <c r="A58" s="8" t="s">
        <v>77</v>
      </c>
      <c r="B58" s="8" t="s">
        <v>76</v>
      </c>
      <c r="C58" s="22" t="s">
        <v>167</v>
      </c>
      <c r="D58" s="19">
        <v>16300</v>
      </c>
      <c r="E58" s="20"/>
      <c r="F58" s="20"/>
      <c r="G58" s="20">
        <f t="shared" si="3"/>
        <v>0</v>
      </c>
      <c r="H58" s="20"/>
      <c r="I58" s="19"/>
      <c r="J58" s="20"/>
      <c r="K58" s="20"/>
      <c r="L58" s="20"/>
      <c r="M58" s="20"/>
      <c r="N58" s="19">
        <f t="shared" si="2"/>
        <v>16300</v>
      </c>
    </row>
    <row r="59" spans="1:14" ht="34.5" customHeight="1">
      <c r="A59" s="8" t="s">
        <v>217</v>
      </c>
      <c r="B59" s="8" t="s">
        <v>78</v>
      </c>
      <c r="C59" s="22" t="s">
        <v>219</v>
      </c>
      <c r="D59" s="19">
        <v>748250</v>
      </c>
      <c r="E59" s="20">
        <v>433120</v>
      </c>
      <c r="F59" s="20">
        <v>114460</v>
      </c>
      <c r="G59" s="20">
        <f t="shared" si="3"/>
        <v>0</v>
      </c>
      <c r="H59" s="20"/>
      <c r="I59" s="19"/>
      <c r="J59" s="20"/>
      <c r="K59" s="20"/>
      <c r="L59" s="20"/>
      <c r="M59" s="20"/>
      <c r="N59" s="19">
        <f t="shared" si="2"/>
        <v>748250</v>
      </c>
    </row>
    <row r="60" spans="1:14" ht="32.25" customHeight="1">
      <c r="A60" s="8" t="s">
        <v>218</v>
      </c>
      <c r="B60" s="8" t="s">
        <v>79</v>
      </c>
      <c r="C60" s="22" t="s">
        <v>220</v>
      </c>
      <c r="D60" s="19">
        <v>176350</v>
      </c>
      <c r="E60" s="31">
        <v>75650</v>
      </c>
      <c r="F60" s="20">
        <v>64610</v>
      </c>
      <c r="G60" s="20">
        <f t="shared" si="3"/>
        <v>3000</v>
      </c>
      <c r="H60" s="20">
        <v>3000</v>
      </c>
      <c r="I60" s="19"/>
      <c r="J60" s="20"/>
      <c r="K60" s="20"/>
      <c r="L60" s="20"/>
      <c r="M60" s="20"/>
      <c r="N60" s="19">
        <f t="shared" si="2"/>
        <v>179350</v>
      </c>
    </row>
    <row r="61" spans="1:14" ht="35.25" customHeight="1">
      <c r="A61" s="8" t="s">
        <v>80</v>
      </c>
      <c r="B61" s="8" t="s">
        <v>39</v>
      </c>
      <c r="C61" s="22" t="s">
        <v>46</v>
      </c>
      <c r="D61" s="19"/>
      <c r="E61" s="20"/>
      <c r="F61" s="20"/>
      <c r="G61" s="20">
        <f t="shared" si="3"/>
        <v>0</v>
      </c>
      <c r="H61" s="20"/>
      <c r="I61" s="19"/>
      <c r="J61" s="20"/>
      <c r="K61" s="20"/>
      <c r="L61" s="20"/>
      <c r="M61" s="20"/>
      <c r="N61" s="19">
        <f t="shared" si="2"/>
        <v>0</v>
      </c>
    </row>
    <row r="62" spans="1:14" ht="48.75" customHeight="1">
      <c r="A62" s="8" t="s">
        <v>248</v>
      </c>
      <c r="B62" s="8" t="s">
        <v>81</v>
      </c>
      <c r="C62" s="22" t="s">
        <v>82</v>
      </c>
      <c r="D62" s="19">
        <v>0</v>
      </c>
      <c r="E62" s="20"/>
      <c r="F62" s="20"/>
      <c r="G62" s="20">
        <f t="shared" si="3"/>
        <v>0</v>
      </c>
      <c r="H62" s="20"/>
      <c r="I62" s="19"/>
      <c r="J62" s="20"/>
      <c r="K62" s="20"/>
      <c r="L62" s="20"/>
      <c r="M62" s="20"/>
      <c r="N62" s="19">
        <f t="shared" si="2"/>
        <v>0</v>
      </c>
    </row>
    <row r="63" spans="1:14" s="30" customFormat="1" ht="32.25" customHeight="1">
      <c r="A63" s="13" t="s">
        <v>118</v>
      </c>
      <c r="B63" s="13"/>
      <c r="C63" s="29" t="s">
        <v>135</v>
      </c>
      <c r="D63" s="15">
        <f>D65+D66+D67+D68+D69+D70+D71+D72+D74+D75+D76+D77+D78+D79+D80+D81+D82+D83+D84+D85+D86+D87+D88+D89+D90+D91+D92+D93+D94+D96+D97+D98+D99+D100+D101+D102+D103+D104</f>
        <v>81453885</v>
      </c>
      <c r="E63" s="15">
        <f t="shared" ref="E63:N63" si="6">E65+E66+E67+E68+E69+E70+E71+E72+E74+E75+E76+E77+E78+E79+E80+E81+E82+E83+E84+E85+E86+E87+E88+E89+E90+E91+E92+E93+E94+E96+E97+E98+E99+E100+E101+E102+E103+E104</f>
        <v>1777560</v>
      </c>
      <c r="F63" s="15">
        <f t="shared" si="6"/>
        <v>421080</v>
      </c>
      <c r="G63" s="15">
        <f t="shared" si="6"/>
        <v>179000</v>
      </c>
      <c r="H63" s="15">
        <f t="shared" si="6"/>
        <v>80000</v>
      </c>
      <c r="I63" s="15">
        <f t="shared" si="6"/>
        <v>35000</v>
      </c>
      <c r="J63" s="15">
        <f t="shared" si="6"/>
        <v>5300</v>
      </c>
      <c r="K63" s="15">
        <f t="shared" si="6"/>
        <v>99000</v>
      </c>
      <c r="L63" s="15">
        <f t="shared" si="6"/>
        <v>99000</v>
      </c>
      <c r="M63" s="15">
        <f t="shared" si="6"/>
        <v>99000</v>
      </c>
      <c r="N63" s="15">
        <f t="shared" si="6"/>
        <v>81632885</v>
      </c>
    </row>
    <row r="64" spans="1:14" s="30" customFormat="1" ht="32.25" customHeight="1">
      <c r="A64" s="13" t="s">
        <v>128</v>
      </c>
      <c r="B64" s="13"/>
      <c r="C64" s="29" t="s">
        <v>135</v>
      </c>
      <c r="D64" s="15">
        <f t="shared" ref="D64:N64" si="7">D63</f>
        <v>81453885</v>
      </c>
      <c r="E64" s="15">
        <f t="shared" si="7"/>
        <v>1777560</v>
      </c>
      <c r="F64" s="15">
        <f t="shared" si="7"/>
        <v>421080</v>
      </c>
      <c r="G64" s="15">
        <f t="shared" si="7"/>
        <v>179000</v>
      </c>
      <c r="H64" s="15">
        <f t="shared" si="7"/>
        <v>80000</v>
      </c>
      <c r="I64" s="15">
        <f t="shared" si="7"/>
        <v>35000</v>
      </c>
      <c r="J64" s="15">
        <f t="shared" si="7"/>
        <v>5300</v>
      </c>
      <c r="K64" s="15">
        <f t="shared" si="7"/>
        <v>99000</v>
      </c>
      <c r="L64" s="15">
        <f t="shared" si="7"/>
        <v>99000</v>
      </c>
      <c r="M64" s="15">
        <f t="shared" si="7"/>
        <v>99000</v>
      </c>
      <c r="N64" s="15">
        <f t="shared" si="7"/>
        <v>81632885</v>
      </c>
    </row>
    <row r="65" spans="1:14" ht="32.25" customHeight="1">
      <c r="A65" s="8" t="s">
        <v>168</v>
      </c>
      <c r="B65" s="8" t="s">
        <v>84</v>
      </c>
      <c r="C65" s="18" t="s">
        <v>287</v>
      </c>
      <c r="D65" s="20">
        <v>1749800</v>
      </c>
      <c r="E65" s="20">
        <v>1123700</v>
      </c>
      <c r="F65" s="20">
        <v>169250</v>
      </c>
      <c r="G65" s="20">
        <f t="shared" si="3"/>
        <v>0</v>
      </c>
      <c r="H65" s="20"/>
      <c r="I65" s="20"/>
      <c r="J65" s="20"/>
      <c r="K65" s="20"/>
      <c r="L65" s="20"/>
      <c r="M65" s="20"/>
      <c r="N65" s="19">
        <f t="shared" ref="N65:N138" si="8">D65+G65</f>
        <v>1749800</v>
      </c>
    </row>
    <row r="66" spans="1:14" ht="65.25" customHeight="1">
      <c r="A66" s="8" t="s">
        <v>139</v>
      </c>
      <c r="B66" s="8" t="s">
        <v>64</v>
      </c>
      <c r="C66" s="22" t="s">
        <v>169</v>
      </c>
      <c r="D66" s="20">
        <v>438700</v>
      </c>
      <c r="E66" s="20"/>
      <c r="F66" s="20"/>
      <c r="G66" s="20">
        <f t="shared" si="3"/>
        <v>0</v>
      </c>
      <c r="H66" s="20"/>
      <c r="I66" s="20"/>
      <c r="J66" s="20"/>
      <c r="K66" s="20"/>
      <c r="L66" s="20"/>
      <c r="M66" s="20"/>
      <c r="N66" s="19">
        <f t="shared" si="8"/>
        <v>438700</v>
      </c>
    </row>
    <row r="67" spans="1:14" ht="100.5" customHeight="1">
      <c r="A67" s="8" t="s">
        <v>249</v>
      </c>
      <c r="B67" s="8" t="s">
        <v>85</v>
      </c>
      <c r="C67" s="32" t="s">
        <v>170</v>
      </c>
      <c r="D67" s="19">
        <v>8000000</v>
      </c>
      <c r="E67" s="20"/>
      <c r="F67" s="20"/>
      <c r="G67" s="20">
        <f t="shared" si="3"/>
        <v>0</v>
      </c>
      <c r="H67" s="20"/>
      <c r="I67" s="19"/>
      <c r="J67" s="20"/>
      <c r="K67" s="20"/>
      <c r="L67" s="20"/>
      <c r="M67" s="20"/>
      <c r="N67" s="19">
        <f t="shared" si="8"/>
        <v>8000000</v>
      </c>
    </row>
    <row r="68" spans="1:14" ht="100.5" customHeight="1">
      <c r="A68" s="8" t="s">
        <v>250</v>
      </c>
      <c r="B68" s="8" t="s">
        <v>86</v>
      </c>
      <c r="C68" s="32" t="s">
        <v>171</v>
      </c>
      <c r="D68" s="19">
        <v>57000</v>
      </c>
      <c r="E68" s="20"/>
      <c r="F68" s="20"/>
      <c r="G68" s="20">
        <f t="shared" si="3"/>
        <v>0</v>
      </c>
      <c r="H68" s="20"/>
      <c r="I68" s="19"/>
      <c r="J68" s="20"/>
      <c r="K68" s="20"/>
      <c r="L68" s="20"/>
      <c r="M68" s="20"/>
      <c r="N68" s="19">
        <f t="shared" si="8"/>
        <v>57000</v>
      </c>
    </row>
    <row r="69" spans="1:14" ht="100.5" customHeight="1">
      <c r="A69" s="8" t="s">
        <v>251</v>
      </c>
      <c r="B69" s="8" t="s">
        <v>87</v>
      </c>
      <c r="C69" s="32" t="s">
        <v>172</v>
      </c>
      <c r="D69" s="19">
        <v>1000</v>
      </c>
      <c r="E69" s="20"/>
      <c r="F69" s="20"/>
      <c r="G69" s="20">
        <f t="shared" si="3"/>
        <v>99000</v>
      </c>
      <c r="H69" s="20"/>
      <c r="I69" s="19"/>
      <c r="J69" s="20"/>
      <c r="K69" s="20">
        <v>99000</v>
      </c>
      <c r="L69" s="20">
        <v>99000</v>
      </c>
      <c r="M69" s="20">
        <v>99000</v>
      </c>
      <c r="N69" s="19">
        <f t="shared" si="8"/>
        <v>100000</v>
      </c>
    </row>
    <row r="70" spans="1:14" ht="100.5" customHeight="1">
      <c r="A70" s="8" t="s">
        <v>252</v>
      </c>
      <c r="B70" s="8" t="s">
        <v>88</v>
      </c>
      <c r="C70" s="33" t="s">
        <v>173</v>
      </c>
      <c r="D70" s="19">
        <v>1100000</v>
      </c>
      <c r="E70" s="20"/>
      <c r="F70" s="20"/>
      <c r="G70" s="20">
        <f t="shared" si="3"/>
        <v>0</v>
      </c>
      <c r="H70" s="20"/>
      <c r="I70" s="19"/>
      <c r="J70" s="20"/>
      <c r="K70" s="20"/>
      <c r="L70" s="20"/>
      <c r="M70" s="20"/>
      <c r="N70" s="19">
        <f t="shared" si="8"/>
        <v>1100000</v>
      </c>
    </row>
    <row r="71" spans="1:14" ht="78" customHeight="1">
      <c r="A71" s="8" t="s">
        <v>253</v>
      </c>
      <c r="B71" s="8" t="s">
        <v>89</v>
      </c>
      <c r="C71" s="33" t="s">
        <v>175</v>
      </c>
      <c r="D71" s="19">
        <v>1000</v>
      </c>
      <c r="E71" s="20"/>
      <c r="F71" s="20"/>
      <c r="G71" s="20">
        <f t="shared" si="3"/>
        <v>0</v>
      </c>
      <c r="H71" s="20"/>
      <c r="I71" s="19"/>
      <c r="J71" s="20"/>
      <c r="K71" s="20"/>
      <c r="L71" s="20"/>
      <c r="M71" s="20"/>
      <c r="N71" s="19">
        <f t="shared" si="8"/>
        <v>1000</v>
      </c>
    </row>
    <row r="72" spans="1:14" ht="102" customHeight="1">
      <c r="A72" s="8" t="s">
        <v>254</v>
      </c>
      <c r="B72" s="8" t="s">
        <v>90</v>
      </c>
      <c r="C72" s="33" t="s">
        <v>176</v>
      </c>
      <c r="D72" s="19">
        <v>0</v>
      </c>
      <c r="E72" s="20"/>
      <c r="F72" s="20"/>
      <c r="G72" s="20">
        <f t="shared" si="3"/>
        <v>0</v>
      </c>
      <c r="H72" s="20"/>
      <c r="I72" s="19"/>
      <c r="J72" s="20"/>
      <c r="K72" s="20"/>
      <c r="L72" s="20"/>
      <c r="M72" s="20"/>
      <c r="N72" s="19">
        <f t="shared" si="8"/>
        <v>0</v>
      </c>
    </row>
    <row r="73" spans="1:14" s="12" customFormat="1" ht="18.75" customHeight="1">
      <c r="A73" s="8" t="s">
        <v>131</v>
      </c>
      <c r="B73" s="8" t="s">
        <v>132</v>
      </c>
      <c r="C73" s="9">
        <v>3</v>
      </c>
      <c r="D73" s="10">
        <v>4</v>
      </c>
      <c r="E73" s="11">
        <v>5</v>
      </c>
      <c r="F73" s="11">
        <v>6</v>
      </c>
      <c r="G73" s="11">
        <v>7</v>
      </c>
      <c r="H73" s="11">
        <v>8</v>
      </c>
      <c r="I73" s="10">
        <v>9</v>
      </c>
      <c r="J73" s="11">
        <v>10</v>
      </c>
      <c r="K73" s="11">
        <v>11</v>
      </c>
      <c r="L73" s="11">
        <v>12</v>
      </c>
      <c r="M73" s="11">
        <v>13</v>
      </c>
      <c r="N73" s="10">
        <v>14</v>
      </c>
    </row>
    <row r="74" spans="1:14" ht="76.5" customHeight="1">
      <c r="A74" s="8" t="s">
        <v>255</v>
      </c>
      <c r="B74" s="8" t="s">
        <v>91</v>
      </c>
      <c r="C74" s="33" t="s">
        <v>178</v>
      </c>
      <c r="D74" s="19">
        <v>703400</v>
      </c>
      <c r="E74" s="20"/>
      <c r="F74" s="20"/>
      <c r="G74" s="20">
        <f t="shared" si="3"/>
        <v>0</v>
      </c>
      <c r="H74" s="20"/>
      <c r="I74" s="19"/>
      <c r="J74" s="20"/>
      <c r="K74" s="20"/>
      <c r="L74" s="20"/>
      <c r="M74" s="20"/>
      <c r="N74" s="19">
        <f t="shared" si="8"/>
        <v>703400</v>
      </c>
    </row>
    <row r="75" spans="1:14" ht="75.75" customHeight="1">
      <c r="A75" s="8" t="s">
        <v>256</v>
      </c>
      <c r="B75" s="8" t="s">
        <v>92</v>
      </c>
      <c r="C75" s="33" t="s">
        <v>179</v>
      </c>
      <c r="D75" s="19">
        <v>4000</v>
      </c>
      <c r="E75" s="20"/>
      <c r="F75" s="20"/>
      <c r="G75" s="20">
        <f t="shared" si="3"/>
        <v>0</v>
      </c>
      <c r="H75" s="20"/>
      <c r="I75" s="19"/>
      <c r="J75" s="20"/>
      <c r="K75" s="20"/>
      <c r="L75" s="20"/>
      <c r="M75" s="20"/>
      <c r="N75" s="19">
        <f t="shared" si="8"/>
        <v>4000</v>
      </c>
    </row>
    <row r="76" spans="1:14" ht="83.25" customHeight="1">
      <c r="A76" s="8" t="s">
        <v>257</v>
      </c>
      <c r="B76" s="8" t="s">
        <v>93</v>
      </c>
      <c r="C76" s="33" t="s">
        <v>180</v>
      </c>
      <c r="D76" s="19">
        <v>36000</v>
      </c>
      <c r="E76" s="20"/>
      <c r="F76" s="20"/>
      <c r="G76" s="20">
        <f t="shared" si="3"/>
        <v>0</v>
      </c>
      <c r="H76" s="20"/>
      <c r="I76" s="19"/>
      <c r="J76" s="20"/>
      <c r="K76" s="20"/>
      <c r="L76" s="20"/>
      <c r="M76" s="20"/>
      <c r="N76" s="19">
        <f t="shared" si="8"/>
        <v>36000</v>
      </c>
    </row>
    <row r="77" spans="1:14" ht="166.5" customHeight="1">
      <c r="A77" s="8" t="s">
        <v>258</v>
      </c>
      <c r="B77" s="8" t="s">
        <v>94</v>
      </c>
      <c r="C77" s="33" t="s">
        <v>181</v>
      </c>
      <c r="D77" s="19">
        <v>2000</v>
      </c>
      <c r="E77" s="20"/>
      <c r="F77" s="20"/>
      <c r="G77" s="20">
        <f t="shared" si="3"/>
        <v>0</v>
      </c>
      <c r="H77" s="20"/>
      <c r="I77" s="19"/>
      <c r="J77" s="20"/>
      <c r="K77" s="20"/>
      <c r="L77" s="20"/>
      <c r="M77" s="20"/>
      <c r="N77" s="19">
        <f t="shared" si="8"/>
        <v>2000</v>
      </c>
    </row>
    <row r="78" spans="1:14" ht="32.25" customHeight="1">
      <c r="A78" s="8" t="s">
        <v>174</v>
      </c>
      <c r="B78" s="8" t="s">
        <v>95</v>
      </c>
      <c r="C78" s="33" t="s">
        <v>182</v>
      </c>
      <c r="D78" s="19">
        <v>63700</v>
      </c>
      <c r="E78" s="20"/>
      <c r="F78" s="20"/>
      <c r="G78" s="20">
        <f t="shared" si="3"/>
        <v>0</v>
      </c>
      <c r="H78" s="20"/>
      <c r="I78" s="19"/>
      <c r="J78" s="20"/>
      <c r="K78" s="20"/>
      <c r="L78" s="20"/>
      <c r="M78" s="20"/>
      <c r="N78" s="19">
        <f t="shared" si="8"/>
        <v>63700</v>
      </c>
    </row>
    <row r="79" spans="1:14" ht="32.25" customHeight="1">
      <c r="A79" s="8" t="s">
        <v>259</v>
      </c>
      <c r="B79" s="8" t="s">
        <v>96</v>
      </c>
      <c r="C79" s="33" t="s">
        <v>183</v>
      </c>
      <c r="D79" s="19">
        <v>600000</v>
      </c>
      <c r="E79" s="20"/>
      <c r="F79" s="20"/>
      <c r="G79" s="20">
        <f t="shared" si="3"/>
        <v>0</v>
      </c>
      <c r="H79" s="20"/>
      <c r="I79" s="19"/>
      <c r="J79" s="20"/>
      <c r="K79" s="20"/>
      <c r="L79" s="20"/>
      <c r="M79" s="20"/>
      <c r="N79" s="19">
        <f t="shared" si="8"/>
        <v>600000</v>
      </c>
    </row>
    <row r="80" spans="1:14" ht="29.25" customHeight="1">
      <c r="A80" s="8" t="s">
        <v>260</v>
      </c>
      <c r="B80" s="8" t="s">
        <v>97</v>
      </c>
      <c r="C80" s="33" t="s">
        <v>184</v>
      </c>
      <c r="D80" s="19">
        <v>260000</v>
      </c>
      <c r="E80" s="20"/>
      <c r="F80" s="20"/>
      <c r="G80" s="20">
        <f t="shared" si="3"/>
        <v>0</v>
      </c>
      <c r="H80" s="20"/>
      <c r="I80" s="19"/>
      <c r="J80" s="20"/>
      <c r="K80" s="20"/>
      <c r="L80" s="20"/>
      <c r="M80" s="20"/>
      <c r="N80" s="19">
        <f t="shared" si="8"/>
        <v>260000</v>
      </c>
    </row>
    <row r="81" spans="1:14" ht="30" customHeight="1">
      <c r="A81" s="8" t="s">
        <v>261</v>
      </c>
      <c r="B81" s="8" t="s">
        <v>186</v>
      </c>
      <c r="C81" s="33" t="s">
        <v>185</v>
      </c>
      <c r="D81" s="19">
        <v>4500</v>
      </c>
      <c r="E81" s="20"/>
      <c r="F81" s="20"/>
      <c r="G81" s="20">
        <f t="shared" si="3"/>
        <v>0</v>
      </c>
      <c r="H81" s="20"/>
      <c r="I81" s="19"/>
      <c r="J81" s="20"/>
      <c r="K81" s="20"/>
      <c r="L81" s="20"/>
      <c r="M81" s="20"/>
      <c r="N81" s="19">
        <f t="shared" si="8"/>
        <v>4500</v>
      </c>
    </row>
    <row r="82" spans="1:14" ht="24.75" customHeight="1">
      <c r="A82" s="8" t="s">
        <v>262</v>
      </c>
      <c r="B82" s="8" t="s">
        <v>98</v>
      </c>
      <c r="C82" s="33" t="s">
        <v>187</v>
      </c>
      <c r="D82" s="19">
        <v>650000</v>
      </c>
      <c r="E82" s="20"/>
      <c r="F82" s="20"/>
      <c r="G82" s="20">
        <f t="shared" ref="G82:G145" si="9">H82+K82</f>
        <v>0</v>
      </c>
      <c r="H82" s="20"/>
      <c r="I82" s="19"/>
      <c r="J82" s="20"/>
      <c r="K82" s="20"/>
      <c r="L82" s="20"/>
      <c r="M82" s="20"/>
      <c r="N82" s="19">
        <f t="shared" si="8"/>
        <v>650000</v>
      </c>
    </row>
    <row r="83" spans="1:14" ht="32.25" customHeight="1">
      <c r="A83" s="8" t="s">
        <v>263</v>
      </c>
      <c r="B83" s="8" t="s">
        <v>99</v>
      </c>
      <c r="C83" s="33" t="s">
        <v>188</v>
      </c>
      <c r="D83" s="19">
        <v>11000000</v>
      </c>
      <c r="E83" s="20"/>
      <c r="F83" s="20"/>
      <c r="G83" s="20">
        <f t="shared" si="9"/>
        <v>0</v>
      </c>
      <c r="H83" s="20"/>
      <c r="I83" s="19"/>
      <c r="J83" s="20"/>
      <c r="K83" s="20"/>
      <c r="L83" s="20"/>
      <c r="M83" s="20"/>
      <c r="N83" s="19">
        <f t="shared" si="8"/>
        <v>11000000</v>
      </c>
    </row>
    <row r="84" spans="1:14" ht="18" customHeight="1">
      <c r="A84" s="8" t="s">
        <v>264</v>
      </c>
      <c r="B84" s="8" t="s">
        <v>100</v>
      </c>
      <c r="C84" s="33" t="s">
        <v>189</v>
      </c>
      <c r="D84" s="19">
        <v>26800000</v>
      </c>
      <c r="E84" s="20"/>
      <c r="F84" s="20"/>
      <c r="G84" s="20">
        <f t="shared" si="9"/>
        <v>0</v>
      </c>
      <c r="H84" s="20"/>
      <c r="I84" s="19"/>
      <c r="J84" s="20"/>
      <c r="K84" s="20"/>
      <c r="L84" s="20"/>
      <c r="M84" s="20"/>
      <c r="N84" s="19">
        <f t="shared" si="8"/>
        <v>26800000</v>
      </c>
    </row>
    <row r="85" spans="1:14" ht="30" customHeight="1">
      <c r="A85" s="8" t="s">
        <v>265</v>
      </c>
      <c r="B85" s="8" t="s">
        <v>101</v>
      </c>
      <c r="C85" s="33" t="s">
        <v>191</v>
      </c>
      <c r="D85" s="19">
        <v>1450000</v>
      </c>
      <c r="E85" s="20"/>
      <c r="F85" s="20"/>
      <c r="G85" s="20">
        <f t="shared" si="9"/>
        <v>0</v>
      </c>
      <c r="H85" s="20"/>
      <c r="I85" s="19"/>
      <c r="J85" s="20"/>
      <c r="K85" s="20"/>
      <c r="L85" s="20"/>
      <c r="M85" s="20"/>
      <c r="N85" s="19">
        <f t="shared" si="8"/>
        <v>1450000</v>
      </c>
    </row>
    <row r="86" spans="1:14" ht="15" customHeight="1">
      <c r="A86" s="8" t="s">
        <v>266</v>
      </c>
      <c r="B86" s="8" t="s">
        <v>102</v>
      </c>
      <c r="C86" s="33" t="s">
        <v>192</v>
      </c>
      <c r="D86" s="19">
        <v>4550000</v>
      </c>
      <c r="E86" s="20"/>
      <c r="F86" s="20"/>
      <c r="G86" s="20">
        <f t="shared" si="9"/>
        <v>0</v>
      </c>
      <c r="H86" s="20"/>
      <c r="I86" s="19"/>
      <c r="J86" s="20"/>
      <c r="K86" s="20"/>
      <c r="L86" s="20"/>
      <c r="M86" s="20"/>
      <c r="N86" s="19">
        <f t="shared" si="8"/>
        <v>4550000</v>
      </c>
    </row>
    <row r="87" spans="1:14" ht="15" customHeight="1">
      <c r="A87" s="8" t="s">
        <v>267</v>
      </c>
      <c r="B87" s="8" t="s">
        <v>103</v>
      </c>
      <c r="C87" s="33" t="s">
        <v>193</v>
      </c>
      <c r="D87" s="19">
        <v>750000</v>
      </c>
      <c r="E87" s="20"/>
      <c r="F87" s="20"/>
      <c r="G87" s="20">
        <f t="shared" si="9"/>
        <v>0</v>
      </c>
      <c r="H87" s="20"/>
      <c r="I87" s="19"/>
      <c r="J87" s="20"/>
      <c r="K87" s="20"/>
      <c r="L87" s="20"/>
      <c r="M87" s="20"/>
      <c r="N87" s="19">
        <f t="shared" si="8"/>
        <v>750000</v>
      </c>
    </row>
    <row r="88" spans="1:14" ht="15" customHeight="1">
      <c r="A88" s="8" t="s">
        <v>268</v>
      </c>
      <c r="B88" s="8" t="s">
        <v>104</v>
      </c>
      <c r="C88" s="33" t="s">
        <v>194</v>
      </c>
      <c r="D88" s="19">
        <v>100000</v>
      </c>
      <c r="E88" s="20"/>
      <c r="F88" s="20"/>
      <c r="G88" s="20">
        <f t="shared" si="9"/>
        <v>0</v>
      </c>
      <c r="H88" s="20"/>
      <c r="I88" s="19"/>
      <c r="J88" s="20"/>
      <c r="K88" s="20"/>
      <c r="L88" s="20"/>
      <c r="M88" s="20"/>
      <c r="N88" s="19">
        <f t="shared" si="8"/>
        <v>100000</v>
      </c>
    </row>
    <row r="89" spans="1:14" ht="32.25" customHeight="1">
      <c r="A89" s="8" t="s">
        <v>269</v>
      </c>
      <c r="B89" s="8" t="s">
        <v>195</v>
      </c>
      <c r="C89" s="33" t="s">
        <v>196</v>
      </c>
      <c r="D89" s="19">
        <v>3040000</v>
      </c>
      <c r="E89" s="20"/>
      <c r="F89" s="20"/>
      <c r="G89" s="20">
        <f t="shared" si="9"/>
        <v>0</v>
      </c>
      <c r="H89" s="20"/>
      <c r="I89" s="19"/>
      <c r="J89" s="20"/>
      <c r="K89" s="20"/>
      <c r="L89" s="20"/>
      <c r="M89" s="20"/>
      <c r="N89" s="19">
        <f t="shared" si="8"/>
        <v>3040000</v>
      </c>
    </row>
    <row r="90" spans="1:14" ht="36" customHeight="1">
      <c r="A90" s="8" t="s">
        <v>270</v>
      </c>
      <c r="B90" s="8" t="s">
        <v>105</v>
      </c>
      <c r="C90" s="33" t="s">
        <v>197</v>
      </c>
      <c r="D90" s="19">
        <v>4900000</v>
      </c>
      <c r="E90" s="20"/>
      <c r="F90" s="20"/>
      <c r="G90" s="20">
        <f t="shared" si="9"/>
        <v>0</v>
      </c>
      <c r="H90" s="20"/>
      <c r="I90" s="19"/>
      <c r="J90" s="20"/>
      <c r="K90" s="20"/>
      <c r="L90" s="20"/>
      <c r="M90" s="20"/>
      <c r="N90" s="19">
        <f t="shared" si="8"/>
        <v>4900000</v>
      </c>
    </row>
    <row r="91" spans="1:14" ht="45.75" customHeight="1">
      <c r="A91" s="8" t="s">
        <v>271</v>
      </c>
      <c r="B91" s="8" t="s">
        <v>106</v>
      </c>
      <c r="C91" s="33" t="s">
        <v>198</v>
      </c>
      <c r="D91" s="19">
        <v>45100</v>
      </c>
      <c r="E91" s="20"/>
      <c r="F91" s="20"/>
      <c r="G91" s="20">
        <f t="shared" si="9"/>
        <v>0</v>
      </c>
      <c r="H91" s="20"/>
      <c r="I91" s="19"/>
      <c r="J91" s="20"/>
      <c r="K91" s="20"/>
      <c r="L91" s="20"/>
      <c r="M91" s="20"/>
      <c r="N91" s="19">
        <f t="shared" si="8"/>
        <v>45100</v>
      </c>
    </row>
    <row r="92" spans="1:14" ht="16.5" customHeight="1">
      <c r="A92" s="8" t="s">
        <v>226</v>
      </c>
      <c r="B92" s="8" t="s">
        <v>107</v>
      </c>
      <c r="C92" s="33" t="s">
        <v>108</v>
      </c>
      <c r="D92" s="19">
        <v>339805</v>
      </c>
      <c r="E92" s="20"/>
      <c r="F92" s="20"/>
      <c r="G92" s="20">
        <f t="shared" si="9"/>
        <v>0</v>
      </c>
      <c r="H92" s="20"/>
      <c r="I92" s="19"/>
      <c r="J92" s="20"/>
      <c r="K92" s="20"/>
      <c r="L92" s="20"/>
      <c r="M92" s="20"/>
      <c r="N92" s="19">
        <f t="shared" si="8"/>
        <v>339805</v>
      </c>
    </row>
    <row r="93" spans="1:14" ht="30" customHeight="1">
      <c r="A93" s="8" t="s">
        <v>177</v>
      </c>
      <c r="B93" s="8" t="s">
        <v>109</v>
      </c>
      <c r="C93" s="33" t="s">
        <v>283</v>
      </c>
      <c r="D93" s="19">
        <v>89600</v>
      </c>
      <c r="E93" s="20"/>
      <c r="F93" s="20"/>
      <c r="G93" s="20">
        <f t="shared" si="9"/>
        <v>0</v>
      </c>
      <c r="H93" s="20"/>
      <c r="I93" s="19"/>
      <c r="J93" s="20"/>
      <c r="K93" s="20"/>
      <c r="L93" s="20"/>
      <c r="M93" s="20"/>
      <c r="N93" s="19">
        <f t="shared" si="8"/>
        <v>89600</v>
      </c>
    </row>
    <row r="94" spans="1:14" ht="60.75" customHeight="1">
      <c r="A94" s="8" t="s">
        <v>272</v>
      </c>
      <c r="B94" s="8" t="s">
        <v>110</v>
      </c>
      <c r="C94" s="33" t="s">
        <v>199</v>
      </c>
      <c r="D94" s="19">
        <v>929600</v>
      </c>
      <c r="E94" s="20">
        <v>515000</v>
      </c>
      <c r="F94" s="20">
        <v>206600</v>
      </c>
      <c r="G94" s="20">
        <f t="shared" si="9"/>
        <v>80000</v>
      </c>
      <c r="H94" s="20">
        <v>80000</v>
      </c>
      <c r="I94" s="19">
        <v>35000</v>
      </c>
      <c r="J94" s="20">
        <v>5300</v>
      </c>
      <c r="K94" s="20"/>
      <c r="L94" s="20"/>
      <c r="M94" s="20"/>
      <c r="N94" s="19">
        <f t="shared" si="8"/>
        <v>1009600</v>
      </c>
    </row>
    <row r="95" spans="1:14" s="12" customFormat="1" ht="18" customHeight="1">
      <c r="A95" s="8" t="s">
        <v>131</v>
      </c>
      <c r="B95" s="8" t="s">
        <v>132</v>
      </c>
      <c r="C95" s="9">
        <v>3</v>
      </c>
      <c r="D95" s="10">
        <v>4</v>
      </c>
      <c r="E95" s="11">
        <v>5</v>
      </c>
      <c r="F95" s="11">
        <v>6</v>
      </c>
      <c r="G95" s="11">
        <v>7</v>
      </c>
      <c r="H95" s="11">
        <v>8</v>
      </c>
      <c r="I95" s="10">
        <v>9</v>
      </c>
      <c r="J95" s="11">
        <v>10</v>
      </c>
      <c r="K95" s="11">
        <v>11</v>
      </c>
      <c r="L95" s="11">
        <v>12</v>
      </c>
      <c r="M95" s="11">
        <v>13</v>
      </c>
      <c r="N95" s="10">
        <v>14</v>
      </c>
    </row>
    <row r="96" spans="1:14" ht="65.25" customHeight="1">
      <c r="A96" s="8" t="s">
        <v>274</v>
      </c>
      <c r="B96" s="8" t="s">
        <v>111</v>
      </c>
      <c r="C96" s="22" t="s">
        <v>273</v>
      </c>
      <c r="D96" s="19">
        <v>259900</v>
      </c>
      <c r="E96" s="20"/>
      <c r="F96" s="20"/>
      <c r="G96" s="20">
        <f t="shared" si="9"/>
        <v>0</v>
      </c>
      <c r="H96" s="20"/>
      <c r="I96" s="19"/>
      <c r="J96" s="20"/>
      <c r="K96" s="20"/>
      <c r="L96" s="20"/>
      <c r="M96" s="20"/>
      <c r="N96" s="19">
        <f t="shared" si="8"/>
        <v>259900</v>
      </c>
    </row>
    <row r="97" spans="1:14" ht="33.75" customHeight="1">
      <c r="A97" s="8" t="s">
        <v>275</v>
      </c>
      <c r="B97" s="8" t="s">
        <v>26</v>
      </c>
      <c r="C97" s="24" t="s">
        <v>200</v>
      </c>
      <c r="D97" s="19">
        <v>246300</v>
      </c>
      <c r="E97" s="20">
        <v>138860</v>
      </c>
      <c r="F97" s="20">
        <v>45230</v>
      </c>
      <c r="G97" s="20">
        <f>H97+K97</f>
        <v>0</v>
      </c>
      <c r="H97" s="20"/>
      <c r="I97" s="34"/>
      <c r="J97" s="20"/>
      <c r="K97" s="20"/>
      <c r="L97" s="20"/>
      <c r="M97" s="20"/>
      <c r="N97" s="19">
        <f>D97+G97</f>
        <v>246300</v>
      </c>
    </row>
    <row r="98" spans="1:14" ht="81.75" customHeight="1">
      <c r="A98" s="8" t="s">
        <v>190</v>
      </c>
      <c r="B98" s="8" t="s">
        <v>112</v>
      </c>
      <c r="C98" s="22" t="s">
        <v>201</v>
      </c>
      <c r="D98" s="19">
        <v>65480</v>
      </c>
      <c r="E98" s="20"/>
      <c r="F98" s="20"/>
      <c r="G98" s="20">
        <f t="shared" si="9"/>
        <v>0</v>
      </c>
      <c r="H98" s="20"/>
      <c r="I98" s="19"/>
      <c r="J98" s="20"/>
      <c r="K98" s="20"/>
      <c r="L98" s="20"/>
      <c r="M98" s="20"/>
      <c r="N98" s="19">
        <f t="shared" si="8"/>
        <v>65480</v>
      </c>
    </row>
    <row r="99" spans="1:14" ht="32.25" customHeight="1">
      <c r="A99" s="8" t="s">
        <v>276</v>
      </c>
      <c r="B99" s="8" t="s">
        <v>113</v>
      </c>
      <c r="C99" s="22" t="s">
        <v>202</v>
      </c>
      <c r="D99" s="19">
        <v>11125500</v>
      </c>
      <c r="E99" s="20"/>
      <c r="F99" s="20"/>
      <c r="G99" s="20">
        <f t="shared" si="9"/>
        <v>0</v>
      </c>
      <c r="H99" s="20"/>
      <c r="I99" s="19"/>
      <c r="J99" s="20"/>
      <c r="K99" s="20"/>
      <c r="L99" s="20"/>
      <c r="M99" s="20"/>
      <c r="N99" s="19">
        <f t="shared" si="8"/>
        <v>11125500</v>
      </c>
    </row>
    <row r="100" spans="1:14" ht="30" customHeight="1">
      <c r="A100" s="8" t="s">
        <v>114</v>
      </c>
      <c r="B100" s="8" t="s">
        <v>39</v>
      </c>
      <c r="C100" s="22" t="s">
        <v>46</v>
      </c>
      <c r="D100" s="19"/>
      <c r="E100" s="20"/>
      <c r="F100" s="20"/>
      <c r="G100" s="20">
        <f t="shared" si="9"/>
        <v>0</v>
      </c>
      <c r="H100" s="20"/>
      <c r="I100" s="19"/>
      <c r="J100" s="20"/>
      <c r="K100" s="20"/>
      <c r="L100" s="20"/>
      <c r="M100" s="20"/>
      <c r="N100" s="19">
        <f>D100+G100</f>
        <v>0</v>
      </c>
    </row>
    <row r="101" spans="1:14" ht="48" customHeight="1">
      <c r="A101" s="8" t="s">
        <v>277</v>
      </c>
      <c r="B101" s="8" t="s">
        <v>115</v>
      </c>
      <c r="C101" s="22" t="s">
        <v>203</v>
      </c>
      <c r="D101" s="19">
        <v>1384000</v>
      </c>
      <c r="E101" s="20"/>
      <c r="F101" s="20"/>
      <c r="G101" s="20">
        <f t="shared" si="9"/>
        <v>0</v>
      </c>
      <c r="H101" s="20"/>
      <c r="I101" s="19"/>
      <c r="J101" s="20"/>
      <c r="K101" s="20"/>
      <c r="L101" s="20"/>
      <c r="M101" s="20"/>
      <c r="N101" s="19">
        <f t="shared" si="8"/>
        <v>1384000</v>
      </c>
    </row>
    <row r="102" spans="1:14" ht="45.75" customHeight="1">
      <c r="A102" s="8" t="s">
        <v>278</v>
      </c>
      <c r="B102" s="8" t="s">
        <v>116</v>
      </c>
      <c r="C102" s="22" t="s">
        <v>207</v>
      </c>
      <c r="D102" s="19">
        <v>700000</v>
      </c>
      <c r="E102" s="20"/>
      <c r="F102" s="20"/>
      <c r="G102" s="20">
        <f t="shared" si="9"/>
        <v>0</v>
      </c>
      <c r="H102" s="20"/>
      <c r="I102" s="19"/>
      <c r="J102" s="20"/>
      <c r="K102" s="20"/>
      <c r="L102" s="20"/>
      <c r="M102" s="20"/>
      <c r="N102" s="19">
        <f t="shared" si="8"/>
        <v>700000</v>
      </c>
    </row>
    <row r="103" spans="1:14" ht="19.5" customHeight="1">
      <c r="A103" s="8" t="s">
        <v>279</v>
      </c>
      <c r="B103" s="8" t="s">
        <v>56</v>
      </c>
      <c r="C103" s="22" t="s">
        <v>27</v>
      </c>
      <c r="D103" s="19">
        <v>7500</v>
      </c>
      <c r="E103" s="20"/>
      <c r="F103" s="20"/>
      <c r="G103" s="20">
        <f t="shared" si="9"/>
        <v>0</v>
      </c>
      <c r="H103" s="20"/>
      <c r="I103" s="19"/>
      <c r="J103" s="20"/>
      <c r="K103" s="20"/>
      <c r="L103" s="20"/>
      <c r="M103" s="20"/>
      <c r="N103" s="19">
        <f t="shared" si="8"/>
        <v>7500</v>
      </c>
    </row>
    <row r="104" spans="1:14" ht="106.5" customHeight="1">
      <c r="A104" s="8" t="s">
        <v>280</v>
      </c>
      <c r="B104" s="8" t="s">
        <v>117</v>
      </c>
      <c r="C104" s="33" t="s">
        <v>208</v>
      </c>
      <c r="D104" s="19"/>
      <c r="E104" s="20"/>
      <c r="F104" s="20"/>
      <c r="G104" s="20">
        <f t="shared" si="9"/>
        <v>0</v>
      </c>
      <c r="H104" s="20"/>
      <c r="I104" s="19"/>
      <c r="J104" s="20"/>
      <c r="K104" s="20"/>
      <c r="L104" s="20"/>
      <c r="M104" s="20"/>
      <c r="N104" s="19">
        <f t="shared" si="8"/>
        <v>0</v>
      </c>
    </row>
    <row r="105" spans="1:14" s="30" customFormat="1" ht="35.25" customHeight="1">
      <c r="A105" s="13" t="s">
        <v>119</v>
      </c>
      <c r="B105" s="13"/>
      <c r="C105" s="29" t="s">
        <v>136</v>
      </c>
      <c r="D105" s="15">
        <f>D107+D108+D109+D110+D111+D112+D113+D114+D115+D117+D118+D119+D120+D121+D122+D123+D124+D125+D126+D127+D128+D129+D130</f>
        <v>11115850</v>
      </c>
      <c r="E105" s="15">
        <f t="shared" ref="E105:N105" si="10">E107+E108+E109+E110+E111+E112+E113+E114+E115+E117+E118+E119+E120+E121+E122+E123+E124+E125+E126+E127+E128+E129+E130</f>
        <v>406000</v>
      </c>
      <c r="F105" s="15">
        <f t="shared" si="10"/>
        <v>607000</v>
      </c>
      <c r="G105" s="15">
        <f t="shared" si="10"/>
        <v>13715554</v>
      </c>
      <c r="H105" s="15">
        <f t="shared" si="10"/>
        <v>1141170</v>
      </c>
      <c r="I105" s="15">
        <f t="shared" si="10"/>
        <v>0</v>
      </c>
      <c r="J105" s="15">
        <f t="shared" si="10"/>
        <v>0</v>
      </c>
      <c r="K105" s="15">
        <f t="shared" si="10"/>
        <v>12574384</v>
      </c>
      <c r="L105" s="15">
        <f t="shared" si="10"/>
        <v>11252054</v>
      </c>
      <c r="M105" s="15">
        <f t="shared" si="10"/>
        <v>625000</v>
      </c>
      <c r="N105" s="15">
        <f t="shared" si="10"/>
        <v>24831404</v>
      </c>
    </row>
    <row r="106" spans="1:14" s="30" customFormat="1" ht="33" customHeight="1">
      <c r="A106" s="13" t="s">
        <v>129</v>
      </c>
      <c r="B106" s="13"/>
      <c r="C106" s="29" t="s">
        <v>136</v>
      </c>
      <c r="D106" s="15">
        <f>D105</f>
        <v>11115850</v>
      </c>
      <c r="E106" s="15">
        <f t="shared" ref="E106:N106" si="11">E105</f>
        <v>406000</v>
      </c>
      <c r="F106" s="15">
        <f t="shared" si="11"/>
        <v>607000</v>
      </c>
      <c r="G106" s="15">
        <f t="shared" si="11"/>
        <v>13715554</v>
      </c>
      <c r="H106" s="15">
        <f t="shared" si="11"/>
        <v>1141170</v>
      </c>
      <c r="I106" s="15">
        <f t="shared" si="11"/>
        <v>0</v>
      </c>
      <c r="J106" s="15">
        <f t="shared" si="11"/>
        <v>0</v>
      </c>
      <c r="K106" s="15">
        <f t="shared" si="11"/>
        <v>12574384</v>
      </c>
      <c r="L106" s="15">
        <f t="shared" si="11"/>
        <v>11252054</v>
      </c>
      <c r="M106" s="15">
        <f t="shared" si="11"/>
        <v>625000</v>
      </c>
      <c r="N106" s="15">
        <f t="shared" si="11"/>
        <v>24831404</v>
      </c>
    </row>
    <row r="107" spans="1:14" ht="41.25" customHeight="1">
      <c r="A107" s="17">
        <v>4010080</v>
      </c>
      <c r="B107" s="17">
        <v>10116</v>
      </c>
      <c r="C107" s="18" t="s">
        <v>286</v>
      </c>
      <c r="D107" s="19">
        <v>734850</v>
      </c>
      <c r="E107" s="20">
        <v>406000</v>
      </c>
      <c r="F107" s="20">
        <v>104000</v>
      </c>
      <c r="G107" s="20">
        <f t="shared" si="9"/>
        <v>130400</v>
      </c>
      <c r="H107" s="20">
        <v>34400</v>
      </c>
      <c r="I107" s="19"/>
      <c r="J107" s="20"/>
      <c r="K107" s="20">
        <v>96000</v>
      </c>
      <c r="L107" s="20">
        <v>96000</v>
      </c>
      <c r="M107" s="20"/>
      <c r="N107" s="19">
        <f t="shared" si="8"/>
        <v>865250</v>
      </c>
    </row>
    <row r="108" spans="1:14" ht="51" customHeight="1">
      <c r="A108" s="17">
        <v>4016010</v>
      </c>
      <c r="B108" s="17">
        <v>100101</v>
      </c>
      <c r="C108" s="22" t="s">
        <v>209</v>
      </c>
      <c r="D108" s="19"/>
      <c r="E108" s="20"/>
      <c r="F108" s="20"/>
      <c r="G108" s="20">
        <f t="shared" si="9"/>
        <v>0</v>
      </c>
      <c r="H108" s="20"/>
      <c r="I108" s="19"/>
      <c r="J108" s="20"/>
      <c r="K108" s="20"/>
      <c r="L108" s="20"/>
      <c r="M108" s="20"/>
      <c r="N108" s="19">
        <f t="shared" si="8"/>
        <v>0</v>
      </c>
    </row>
    <row r="109" spans="1:14" s="21" customFormat="1" ht="15.75" customHeight="1">
      <c r="A109" s="36">
        <v>4016021</v>
      </c>
      <c r="B109" s="36">
        <v>100102</v>
      </c>
      <c r="C109" s="18" t="s">
        <v>120</v>
      </c>
      <c r="D109" s="19"/>
      <c r="E109" s="20"/>
      <c r="F109" s="20"/>
      <c r="G109" s="20">
        <f t="shared" si="9"/>
        <v>2000000</v>
      </c>
      <c r="H109" s="20"/>
      <c r="I109" s="19"/>
      <c r="J109" s="20"/>
      <c r="K109" s="20">
        <v>2000000</v>
      </c>
      <c r="L109" s="20">
        <v>2000000</v>
      </c>
      <c r="M109" s="20"/>
      <c r="N109" s="19">
        <f t="shared" si="8"/>
        <v>2000000</v>
      </c>
    </row>
    <row r="110" spans="1:14" s="21" customFormat="1" ht="33.75" customHeight="1">
      <c r="A110" s="36">
        <v>4016030</v>
      </c>
      <c r="B110" s="36">
        <v>100103</v>
      </c>
      <c r="C110" s="18" t="s">
        <v>210</v>
      </c>
      <c r="D110" s="19">
        <v>1100000</v>
      </c>
      <c r="E110" s="20"/>
      <c r="F110" s="20"/>
      <c r="G110" s="20">
        <f t="shared" si="9"/>
        <v>0</v>
      </c>
      <c r="H110" s="20"/>
      <c r="I110" s="19"/>
      <c r="J110" s="20"/>
      <c r="K110" s="20"/>
      <c r="L110" s="20"/>
      <c r="M110" s="20"/>
      <c r="N110" s="19">
        <f t="shared" si="8"/>
        <v>1100000</v>
      </c>
    </row>
    <row r="111" spans="1:14" s="21" customFormat="1" ht="15.75" customHeight="1">
      <c r="A111" s="36">
        <v>4016051</v>
      </c>
      <c r="B111" s="36">
        <v>100201</v>
      </c>
      <c r="C111" s="18" t="s">
        <v>121</v>
      </c>
      <c r="D111" s="19"/>
      <c r="E111" s="20"/>
      <c r="F111" s="20"/>
      <c r="G111" s="20">
        <f t="shared" si="9"/>
        <v>0</v>
      </c>
      <c r="H111" s="20"/>
      <c r="I111" s="19"/>
      <c r="J111" s="20"/>
      <c r="K111" s="20"/>
      <c r="L111" s="20"/>
      <c r="M111" s="20"/>
      <c r="N111" s="19">
        <f t="shared" si="8"/>
        <v>0</v>
      </c>
    </row>
    <row r="112" spans="1:14" ht="33.75" customHeight="1">
      <c r="A112" s="17">
        <v>4016052</v>
      </c>
      <c r="B112" s="17">
        <v>100202</v>
      </c>
      <c r="C112" s="22" t="s">
        <v>122</v>
      </c>
      <c r="D112" s="19">
        <v>122000</v>
      </c>
      <c r="E112" s="20"/>
      <c r="F112" s="20"/>
      <c r="G112" s="20">
        <f t="shared" si="9"/>
        <v>0</v>
      </c>
      <c r="H112" s="20"/>
      <c r="I112" s="19"/>
      <c r="J112" s="20"/>
      <c r="K112" s="20"/>
      <c r="L112" s="20"/>
      <c r="M112" s="20"/>
      <c r="N112" s="19">
        <f t="shared" si="8"/>
        <v>122000</v>
      </c>
    </row>
    <row r="113" spans="1:14" ht="15.75" customHeight="1">
      <c r="A113" s="17">
        <v>4016060</v>
      </c>
      <c r="B113" s="17">
        <v>100203</v>
      </c>
      <c r="C113" s="22" t="s">
        <v>4</v>
      </c>
      <c r="D113" s="19">
        <v>7983300</v>
      </c>
      <c r="E113" s="20"/>
      <c r="F113" s="20">
        <v>503000</v>
      </c>
      <c r="G113" s="20">
        <f t="shared" si="9"/>
        <v>5413280</v>
      </c>
      <c r="H113" s="20"/>
      <c r="I113" s="19"/>
      <c r="J113" s="20"/>
      <c r="K113" s="20">
        <v>5413280</v>
      </c>
      <c r="L113" s="20">
        <v>5413280</v>
      </c>
      <c r="M113" s="20">
        <v>225000</v>
      </c>
      <c r="N113" s="19">
        <f t="shared" si="8"/>
        <v>13396580</v>
      </c>
    </row>
    <row r="114" spans="1:14" ht="30" customHeight="1">
      <c r="A114" s="17">
        <v>4016070</v>
      </c>
      <c r="B114" s="17">
        <v>100205</v>
      </c>
      <c r="C114" s="22" t="s">
        <v>281</v>
      </c>
      <c r="D114" s="19"/>
      <c r="E114" s="20"/>
      <c r="F114" s="20"/>
      <c r="G114" s="20">
        <f t="shared" si="9"/>
        <v>0</v>
      </c>
      <c r="H114" s="20"/>
      <c r="I114" s="19"/>
      <c r="J114" s="20"/>
      <c r="K114" s="20"/>
      <c r="L114" s="20"/>
      <c r="M114" s="20"/>
      <c r="N114" s="19">
        <f t="shared" si="8"/>
        <v>0</v>
      </c>
    </row>
    <row r="115" spans="1:14" ht="30.75" customHeight="1">
      <c r="A115" s="17">
        <v>4016100</v>
      </c>
      <c r="B115" s="17">
        <v>100208</v>
      </c>
      <c r="C115" s="22" t="s">
        <v>123</v>
      </c>
      <c r="D115" s="19"/>
      <c r="E115" s="20"/>
      <c r="F115" s="20"/>
      <c r="G115" s="20">
        <f t="shared" si="9"/>
        <v>0</v>
      </c>
      <c r="H115" s="20"/>
      <c r="I115" s="19"/>
      <c r="J115" s="20"/>
      <c r="K115" s="20"/>
      <c r="L115" s="20"/>
      <c r="M115" s="20"/>
      <c r="N115" s="19">
        <f t="shared" si="8"/>
        <v>0</v>
      </c>
    </row>
    <row r="116" spans="1:14" s="12" customFormat="1" ht="18.75" customHeight="1">
      <c r="A116" s="36">
        <v>1</v>
      </c>
      <c r="B116" s="36">
        <v>2</v>
      </c>
      <c r="C116" s="36">
        <v>3</v>
      </c>
      <c r="D116" s="10">
        <v>4</v>
      </c>
      <c r="E116" s="11">
        <v>5</v>
      </c>
      <c r="F116" s="11">
        <v>6</v>
      </c>
      <c r="G116" s="11">
        <v>7</v>
      </c>
      <c r="H116" s="11">
        <v>8</v>
      </c>
      <c r="I116" s="10">
        <v>9</v>
      </c>
      <c r="J116" s="11">
        <v>10</v>
      </c>
      <c r="K116" s="11">
        <v>11</v>
      </c>
      <c r="L116" s="11">
        <v>12</v>
      </c>
      <c r="M116" s="11">
        <v>13</v>
      </c>
      <c r="N116" s="10">
        <v>14</v>
      </c>
    </row>
    <row r="117" spans="1:14" ht="33" customHeight="1">
      <c r="A117" s="17">
        <v>4016310</v>
      </c>
      <c r="B117" s="17">
        <v>150101</v>
      </c>
      <c r="C117" s="22" t="s">
        <v>46</v>
      </c>
      <c r="D117" s="19"/>
      <c r="E117" s="20"/>
      <c r="F117" s="20"/>
      <c r="G117" s="20">
        <f t="shared" si="9"/>
        <v>2651874</v>
      </c>
      <c r="H117" s="20"/>
      <c r="I117" s="19"/>
      <c r="J117" s="20"/>
      <c r="K117" s="20">
        <v>2651874</v>
      </c>
      <c r="L117" s="20">
        <v>2651874</v>
      </c>
      <c r="M117" s="20"/>
      <c r="N117" s="19">
        <f t="shared" si="8"/>
        <v>2651874</v>
      </c>
    </row>
    <row r="118" spans="1:14" ht="154.5" customHeight="1">
      <c r="A118" s="17">
        <v>4016322</v>
      </c>
      <c r="B118" s="17">
        <v>150107</v>
      </c>
      <c r="C118" s="22" t="s">
        <v>282</v>
      </c>
      <c r="D118" s="19"/>
      <c r="E118" s="20"/>
      <c r="F118" s="20"/>
      <c r="G118" s="20">
        <f t="shared" si="9"/>
        <v>0</v>
      </c>
      <c r="H118" s="20"/>
      <c r="I118" s="19"/>
      <c r="J118" s="20"/>
      <c r="K118" s="20"/>
      <c r="L118" s="20"/>
      <c r="M118" s="20"/>
      <c r="N118" s="19">
        <f t="shared" si="8"/>
        <v>0</v>
      </c>
    </row>
    <row r="119" spans="1:14" ht="49.5" customHeight="1">
      <c r="A119" s="17">
        <v>4016330</v>
      </c>
      <c r="B119" s="17">
        <v>150110</v>
      </c>
      <c r="C119" s="22" t="s">
        <v>82</v>
      </c>
      <c r="D119" s="19"/>
      <c r="E119" s="20"/>
      <c r="F119" s="20"/>
      <c r="G119" s="20">
        <f t="shared" si="9"/>
        <v>690900</v>
      </c>
      <c r="H119" s="20"/>
      <c r="I119" s="19"/>
      <c r="J119" s="20"/>
      <c r="K119" s="20">
        <v>690900</v>
      </c>
      <c r="L119" s="20">
        <v>690900</v>
      </c>
      <c r="M119" s="20"/>
      <c r="N119" s="19">
        <f t="shared" si="8"/>
        <v>690900</v>
      </c>
    </row>
    <row r="120" spans="1:14" ht="30.75" customHeight="1">
      <c r="A120" s="17">
        <v>4016421</v>
      </c>
      <c r="B120" s="17">
        <v>150201</v>
      </c>
      <c r="C120" s="22" t="s">
        <v>211</v>
      </c>
      <c r="D120" s="19"/>
      <c r="E120" s="20"/>
      <c r="F120" s="20"/>
      <c r="G120" s="20">
        <f t="shared" si="9"/>
        <v>400000</v>
      </c>
      <c r="H120" s="20"/>
      <c r="I120" s="19"/>
      <c r="J120" s="20"/>
      <c r="K120" s="20">
        <v>400000</v>
      </c>
      <c r="L120" s="20">
        <v>400000</v>
      </c>
      <c r="M120" s="20">
        <v>400000</v>
      </c>
      <c r="N120" s="19">
        <f t="shared" si="8"/>
        <v>400000</v>
      </c>
    </row>
    <row r="121" spans="1:14" ht="30.75" customHeight="1">
      <c r="A121" s="17">
        <v>4016430</v>
      </c>
      <c r="B121" s="17">
        <v>150202</v>
      </c>
      <c r="C121" s="22" t="s">
        <v>11</v>
      </c>
      <c r="D121" s="19">
        <v>895700</v>
      </c>
      <c r="E121" s="20"/>
      <c r="F121" s="20"/>
      <c r="G121" s="20">
        <f t="shared" si="9"/>
        <v>0</v>
      </c>
      <c r="H121" s="20"/>
      <c r="I121" s="19"/>
      <c r="J121" s="20"/>
      <c r="K121" s="20"/>
      <c r="L121" s="20"/>
      <c r="M121" s="20"/>
      <c r="N121" s="19">
        <f t="shared" si="8"/>
        <v>895700</v>
      </c>
    </row>
    <row r="122" spans="1:14" ht="15.75" customHeight="1">
      <c r="A122" s="17">
        <v>4016650</v>
      </c>
      <c r="B122" s="17">
        <v>170703</v>
      </c>
      <c r="C122" s="22" t="s">
        <v>212</v>
      </c>
      <c r="D122" s="19"/>
      <c r="E122" s="20"/>
      <c r="F122" s="20"/>
      <c r="G122" s="20">
        <f t="shared" si="9"/>
        <v>2288200</v>
      </c>
      <c r="H122" s="20">
        <f>343600+622270</f>
        <v>965870</v>
      </c>
      <c r="I122" s="19"/>
      <c r="J122" s="20"/>
      <c r="K122" s="20">
        <f>1322330</f>
        <v>1322330</v>
      </c>
      <c r="L122" s="20"/>
      <c r="M122" s="20"/>
      <c r="N122" s="19">
        <f t="shared" si="8"/>
        <v>2288200</v>
      </c>
    </row>
    <row r="123" spans="1:14" ht="30.75" customHeight="1">
      <c r="A123" s="17">
        <v>4017460</v>
      </c>
      <c r="B123" s="17">
        <v>180409</v>
      </c>
      <c r="C123" s="22" t="s">
        <v>213</v>
      </c>
      <c r="D123" s="19"/>
      <c r="E123" s="20"/>
      <c r="F123" s="20"/>
      <c r="G123" s="20">
        <f t="shared" si="9"/>
        <v>0</v>
      </c>
      <c r="H123" s="20"/>
      <c r="I123" s="19"/>
      <c r="J123" s="20"/>
      <c r="K123" s="20"/>
      <c r="L123" s="20"/>
      <c r="M123" s="20"/>
      <c r="N123" s="19">
        <f t="shared" si="8"/>
        <v>0</v>
      </c>
    </row>
    <row r="124" spans="1:14" ht="46.5" customHeight="1">
      <c r="A124" s="17">
        <v>4017810</v>
      </c>
      <c r="B124" s="17">
        <v>210105</v>
      </c>
      <c r="C124" s="22" t="s">
        <v>214</v>
      </c>
      <c r="D124" s="19">
        <v>230000</v>
      </c>
      <c r="E124" s="20"/>
      <c r="F124" s="20"/>
      <c r="G124" s="20">
        <f t="shared" si="9"/>
        <v>0</v>
      </c>
      <c r="H124" s="20"/>
      <c r="I124" s="19"/>
      <c r="J124" s="20"/>
      <c r="K124" s="20"/>
      <c r="L124" s="20"/>
      <c r="M124" s="20"/>
      <c r="N124" s="19">
        <f t="shared" si="8"/>
        <v>230000</v>
      </c>
    </row>
    <row r="125" spans="1:14" ht="19.5" customHeight="1">
      <c r="A125" s="17">
        <v>4017820</v>
      </c>
      <c r="B125" s="17">
        <v>210110</v>
      </c>
      <c r="C125" s="22" t="s">
        <v>124</v>
      </c>
      <c r="D125" s="19">
        <v>30000</v>
      </c>
      <c r="E125" s="20"/>
      <c r="F125" s="20"/>
      <c r="G125" s="20">
        <f t="shared" si="9"/>
        <v>0</v>
      </c>
      <c r="H125" s="20"/>
      <c r="I125" s="19"/>
      <c r="J125" s="20"/>
      <c r="K125" s="20"/>
      <c r="L125" s="20"/>
      <c r="M125" s="20"/>
      <c r="N125" s="19">
        <f t="shared" si="8"/>
        <v>30000</v>
      </c>
    </row>
    <row r="126" spans="1:14" ht="31.5" customHeight="1">
      <c r="A126" s="17">
        <v>4019110</v>
      </c>
      <c r="B126" s="17">
        <v>240601</v>
      </c>
      <c r="C126" s="22" t="s">
        <v>13</v>
      </c>
      <c r="D126" s="19"/>
      <c r="E126" s="20"/>
      <c r="F126" s="20"/>
      <c r="G126" s="20">
        <f t="shared" si="9"/>
        <v>140900</v>
      </c>
      <c r="H126" s="20">
        <v>140900</v>
      </c>
      <c r="I126" s="19"/>
      <c r="J126" s="20"/>
      <c r="K126" s="20"/>
      <c r="L126" s="20"/>
      <c r="M126" s="20"/>
      <c r="N126" s="19">
        <f t="shared" si="8"/>
        <v>140900</v>
      </c>
    </row>
    <row r="127" spans="1:14" ht="33" customHeight="1">
      <c r="A127" s="17">
        <v>4019140</v>
      </c>
      <c r="B127" s="17">
        <v>240604</v>
      </c>
      <c r="C127" s="22" t="s">
        <v>215</v>
      </c>
      <c r="D127" s="19"/>
      <c r="E127" s="20"/>
      <c r="F127" s="20"/>
      <c r="G127" s="20">
        <f t="shared" si="9"/>
        <v>0</v>
      </c>
      <c r="H127" s="20"/>
      <c r="I127" s="19"/>
      <c r="J127" s="20"/>
      <c r="K127" s="20"/>
      <c r="L127" s="20"/>
      <c r="M127" s="20"/>
      <c r="N127" s="19">
        <f t="shared" si="8"/>
        <v>0</v>
      </c>
    </row>
    <row r="128" spans="1:14" ht="18.75" customHeight="1">
      <c r="A128" s="17">
        <v>4019150</v>
      </c>
      <c r="B128" s="17">
        <v>240605</v>
      </c>
      <c r="C128" s="22" t="s">
        <v>29</v>
      </c>
      <c r="D128" s="19"/>
      <c r="E128" s="20"/>
      <c r="F128" s="20"/>
      <c r="G128" s="20">
        <f t="shared" si="9"/>
        <v>0</v>
      </c>
      <c r="H128" s="20"/>
      <c r="I128" s="19"/>
      <c r="J128" s="20"/>
      <c r="K128" s="20"/>
      <c r="L128" s="20"/>
      <c r="M128" s="20"/>
      <c r="N128" s="19">
        <f t="shared" si="8"/>
        <v>0</v>
      </c>
    </row>
    <row r="129" spans="1:14" ht="50.25" customHeight="1">
      <c r="A129" s="17">
        <v>4019230</v>
      </c>
      <c r="B129" s="17">
        <v>240900</v>
      </c>
      <c r="C129" s="33" t="s">
        <v>216</v>
      </c>
      <c r="D129" s="19"/>
      <c r="E129" s="20"/>
      <c r="F129" s="20"/>
      <c r="G129" s="20">
        <f t="shared" si="9"/>
        <v>0</v>
      </c>
      <c r="H129" s="20"/>
      <c r="I129" s="19"/>
      <c r="J129" s="20"/>
      <c r="K129" s="20"/>
      <c r="L129" s="20"/>
      <c r="M129" s="20"/>
      <c r="N129" s="19">
        <f t="shared" si="8"/>
        <v>0</v>
      </c>
    </row>
    <row r="130" spans="1:14" ht="17.25" customHeight="1">
      <c r="A130" s="17">
        <v>4018600</v>
      </c>
      <c r="B130" s="17">
        <v>250404</v>
      </c>
      <c r="C130" s="22" t="s">
        <v>10</v>
      </c>
      <c r="D130" s="19">
        <v>20000</v>
      </c>
      <c r="E130" s="20"/>
      <c r="F130" s="20"/>
      <c r="G130" s="20"/>
      <c r="H130" s="20"/>
      <c r="I130" s="19"/>
      <c r="J130" s="20"/>
      <c r="K130" s="20"/>
      <c r="L130" s="20"/>
      <c r="M130" s="20"/>
      <c r="N130" s="19">
        <f t="shared" si="8"/>
        <v>20000</v>
      </c>
    </row>
    <row r="131" spans="1:14" s="30" customFormat="1" ht="39" customHeight="1">
      <c r="A131" s="13" t="s">
        <v>125</v>
      </c>
      <c r="B131" s="13"/>
      <c r="C131" s="29" t="s">
        <v>137</v>
      </c>
      <c r="D131" s="15">
        <f>D133+D134+D135+D136+D137+D138+D139+D140</f>
        <v>7928700</v>
      </c>
      <c r="E131" s="15">
        <f t="shared" ref="E131:M131" si="12">E133+E134+E135+E136+E137+E138+E139+E140</f>
        <v>4595900</v>
      </c>
      <c r="F131" s="15">
        <f t="shared" si="12"/>
        <v>1251000</v>
      </c>
      <c r="G131" s="35">
        <f t="shared" si="9"/>
        <v>475800</v>
      </c>
      <c r="H131" s="15">
        <f t="shared" si="12"/>
        <v>335000</v>
      </c>
      <c r="I131" s="15">
        <f t="shared" si="12"/>
        <v>87000</v>
      </c>
      <c r="J131" s="15">
        <f t="shared" si="12"/>
        <v>0</v>
      </c>
      <c r="K131" s="15">
        <f t="shared" si="12"/>
        <v>140800</v>
      </c>
      <c r="L131" s="15">
        <f t="shared" si="12"/>
        <v>40800</v>
      </c>
      <c r="M131" s="15">
        <f t="shared" si="12"/>
        <v>0</v>
      </c>
      <c r="N131" s="15">
        <f t="shared" si="8"/>
        <v>8404500</v>
      </c>
    </row>
    <row r="132" spans="1:14" s="30" customFormat="1" ht="31.5" customHeight="1">
      <c r="A132" s="13" t="s">
        <v>130</v>
      </c>
      <c r="B132" s="13"/>
      <c r="C132" s="29" t="s">
        <v>137</v>
      </c>
      <c r="D132" s="15">
        <f>D131</f>
        <v>7928700</v>
      </c>
      <c r="E132" s="15">
        <f t="shared" ref="E132:N132" si="13">E131</f>
        <v>4595900</v>
      </c>
      <c r="F132" s="15">
        <f t="shared" si="13"/>
        <v>1251000</v>
      </c>
      <c r="G132" s="15">
        <f t="shared" si="13"/>
        <v>475800</v>
      </c>
      <c r="H132" s="15">
        <f t="shared" si="13"/>
        <v>335000</v>
      </c>
      <c r="I132" s="15">
        <f t="shared" si="13"/>
        <v>87000</v>
      </c>
      <c r="J132" s="15">
        <f t="shared" si="13"/>
        <v>0</v>
      </c>
      <c r="K132" s="15">
        <f t="shared" si="13"/>
        <v>140800</v>
      </c>
      <c r="L132" s="15">
        <f t="shared" si="13"/>
        <v>40800</v>
      </c>
      <c r="M132" s="15">
        <f t="shared" si="13"/>
        <v>0</v>
      </c>
      <c r="N132" s="15">
        <f t="shared" si="13"/>
        <v>8404500</v>
      </c>
    </row>
    <row r="133" spans="1:14" ht="31.5" customHeight="1">
      <c r="A133" s="17">
        <v>2410080</v>
      </c>
      <c r="B133" s="17">
        <v>10116</v>
      </c>
      <c r="C133" s="18" t="s">
        <v>285</v>
      </c>
      <c r="D133" s="19">
        <v>322600</v>
      </c>
      <c r="E133" s="20">
        <v>209000</v>
      </c>
      <c r="F133" s="20">
        <v>10600</v>
      </c>
      <c r="G133" s="20">
        <f t="shared" si="9"/>
        <v>0</v>
      </c>
      <c r="H133" s="20"/>
      <c r="I133" s="19"/>
      <c r="J133" s="20"/>
      <c r="K133" s="20"/>
      <c r="L133" s="20"/>
      <c r="M133" s="20"/>
      <c r="N133" s="19">
        <f t="shared" si="8"/>
        <v>322600</v>
      </c>
    </row>
    <row r="134" spans="1:14" ht="48.75" customHeight="1">
      <c r="A134" s="17">
        <v>2414040</v>
      </c>
      <c r="B134" s="17">
        <v>110104</v>
      </c>
      <c r="C134" s="22" t="s">
        <v>12</v>
      </c>
      <c r="D134" s="19">
        <v>260000</v>
      </c>
      <c r="E134" s="20"/>
      <c r="F134" s="20"/>
      <c r="G134" s="20">
        <f t="shared" si="9"/>
        <v>1300</v>
      </c>
      <c r="H134" s="20"/>
      <c r="I134" s="19"/>
      <c r="J134" s="20"/>
      <c r="K134" s="20">
        <v>1300</v>
      </c>
      <c r="L134" s="20">
        <v>1300</v>
      </c>
      <c r="M134" s="20"/>
      <c r="N134" s="19">
        <f t="shared" si="8"/>
        <v>261300</v>
      </c>
    </row>
    <row r="135" spans="1:14" ht="16.5" customHeight="1">
      <c r="A135" s="17">
        <v>2414060</v>
      </c>
      <c r="B135" s="17">
        <v>110201</v>
      </c>
      <c r="C135" s="22" t="s">
        <v>5</v>
      </c>
      <c r="D135" s="19">
        <v>1380200</v>
      </c>
      <c r="E135" s="20">
        <v>781300</v>
      </c>
      <c r="F135" s="20">
        <v>273300</v>
      </c>
      <c r="G135" s="20">
        <f t="shared" si="9"/>
        <v>12200</v>
      </c>
      <c r="H135" s="20">
        <v>10000</v>
      </c>
      <c r="I135" s="19"/>
      <c r="J135" s="20"/>
      <c r="K135" s="20">
        <v>2200</v>
      </c>
      <c r="L135" s="20">
        <v>2200</v>
      </c>
      <c r="M135" s="20"/>
      <c r="N135" s="19">
        <f t="shared" si="8"/>
        <v>1392400</v>
      </c>
    </row>
    <row r="136" spans="1:14" ht="15.75" customHeight="1">
      <c r="A136" s="17">
        <v>2414070</v>
      </c>
      <c r="B136" s="17">
        <v>110202</v>
      </c>
      <c r="C136" s="22" t="s">
        <v>6</v>
      </c>
      <c r="D136" s="19">
        <v>753900</v>
      </c>
      <c r="E136" s="20">
        <v>400800</v>
      </c>
      <c r="F136" s="37">
        <v>169600</v>
      </c>
      <c r="G136" s="20">
        <f t="shared" si="9"/>
        <v>47400</v>
      </c>
      <c r="H136" s="20">
        <v>30000</v>
      </c>
      <c r="I136" s="19">
        <v>7000</v>
      </c>
      <c r="J136" s="20"/>
      <c r="K136" s="20">
        <v>17400</v>
      </c>
      <c r="L136" s="20">
        <v>17400</v>
      </c>
      <c r="M136" s="20"/>
      <c r="N136" s="19">
        <f t="shared" si="8"/>
        <v>801300</v>
      </c>
    </row>
    <row r="137" spans="1:14" ht="33.75" customHeight="1">
      <c r="A137" s="17">
        <v>2414090</v>
      </c>
      <c r="B137" s="17">
        <v>110204</v>
      </c>
      <c r="C137" s="22" t="s">
        <v>7</v>
      </c>
      <c r="D137" s="19">
        <v>687000</v>
      </c>
      <c r="E137" s="20">
        <v>318400</v>
      </c>
      <c r="F137" s="20">
        <v>248000</v>
      </c>
      <c r="G137" s="20">
        <f t="shared" si="9"/>
        <v>59900</v>
      </c>
      <c r="H137" s="20">
        <v>40000</v>
      </c>
      <c r="I137" s="19">
        <v>25000</v>
      </c>
      <c r="J137" s="20"/>
      <c r="K137" s="20">
        <v>19900</v>
      </c>
      <c r="L137" s="20">
        <v>19900</v>
      </c>
      <c r="M137" s="20"/>
      <c r="N137" s="19">
        <f t="shared" si="8"/>
        <v>746900</v>
      </c>
    </row>
    <row r="138" spans="1:14" ht="17.25" customHeight="1">
      <c r="A138" s="17">
        <v>2414100</v>
      </c>
      <c r="B138" s="17">
        <v>110205</v>
      </c>
      <c r="C138" s="22" t="s">
        <v>8</v>
      </c>
      <c r="D138" s="19">
        <v>4212400</v>
      </c>
      <c r="E138" s="23">
        <v>2681400</v>
      </c>
      <c r="F138" s="20">
        <v>537900</v>
      </c>
      <c r="G138" s="20">
        <f t="shared" si="9"/>
        <v>355000</v>
      </c>
      <c r="H138" s="20">
        <v>255000</v>
      </c>
      <c r="I138" s="19">
        <v>55000</v>
      </c>
      <c r="J138" s="20"/>
      <c r="K138" s="20">
        <v>100000</v>
      </c>
      <c r="L138" s="20"/>
      <c r="M138" s="20"/>
      <c r="N138" s="19">
        <f t="shared" si="8"/>
        <v>4567400</v>
      </c>
    </row>
    <row r="139" spans="1:14" ht="16.5" customHeight="1">
      <c r="A139" s="17">
        <v>2414800</v>
      </c>
      <c r="B139" s="17">
        <v>110502</v>
      </c>
      <c r="C139" s="22" t="s">
        <v>143</v>
      </c>
      <c r="D139" s="19">
        <v>312600</v>
      </c>
      <c r="E139" s="20">
        <v>205000</v>
      </c>
      <c r="F139" s="20">
        <v>11600</v>
      </c>
      <c r="G139" s="20">
        <f t="shared" si="9"/>
        <v>0</v>
      </c>
      <c r="H139" s="20"/>
      <c r="I139" s="19"/>
      <c r="J139" s="20"/>
      <c r="K139" s="20"/>
      <c r="L139" s="20"/>
      <c r="M139" s="20"/>
      <c r="N139" s="19">
        <f t="shared" ref="N139:N145" si="14">D139+G139</f>
        <v>312600</v>
      </c>
    </row>
    <row r="140" spans="1:14" ht="31.5" customHeight="1">
      <c r="A140" s="17">
        <v>2416310</v>
      </c>
      <c r="B140" s="17">
        <v>150101</v>
      </c>
      <c r="C140" s="22" t="s">
        <v>46</v>
      </c>
      <c r="D140" s="19"/>
      <c r="E140" s="20"/>
      <c r="F140" s="20"/>
      <c r="G140" s="20">
        <f t="shared" si="9"/>
        <v>0</v>
      </c>
      <c r="H140" s="20"/>
      <c r="I140" s="19"/>
      <c r="J140" s="20"/>
      <c r="K140" s="20"/>
      <c r="L140" s="20"/>
      <c r="M140" s="20"/>
      <c r="N140" s="19">
        <f t="shared" si="14"/>
        <v>0</v>
      </c>
    </row>
    <row r="141" spans="1:14" s="30" customFormat="1" ht="16.5" customHeight="1">
      <c r="A141" s="38">
        <v>7500000</v>
      </c>
      <c r="B141" s="38"/>
      <c r="C141" s="29" t="s">
        <v>138</v>
      </c>
      <c r="D141" s="15">
        <f>D143</f>
        <v>761500</v>
      </c>
      <c r="E141" s="15">
        <f>E143</f>
        <v>455050</v>
      </c>
      <c r="F141" s="15">
        <f>F143</f>
        <v>38000</v>
      </c>
      <c r="G141" s="15">
        <f>G143</f>
        <v>15000</v>
      </c>
      <c r="H141" s="15">
        <f>H143</f>
        <v>0</v>
      </c>
      <c r="I141" s="15">
        <f t="shared" ref="I141:N141" si="15">I143</f>
        <v>0</v>
      </c>
      <c r="J141" s="15">
        <f t="shared" si="15"/>
        <v>0</v>
      </c>
      <c r="K141" s="15">
        <f t="shared" si="15"/>
        <v>15000</v>
      </c>
      <c r="L141" s="15">
        <f t="shared" si="15"/>
        <v>15000</v>
      </c>
      <c r="M141" s="15">
        <f t="shared" si="15"/>
        <v>15000</v>
      </c>
      <c r="N141" s="15">
        <f t="shared" si="15"/>
        <v>776500</v>
      </c>
    </row>
    <row r="142" spans="1:14" s="30" customFormat="1" ht="16.5" customHeight="1">
      <c r="A142" s="38">
        <v>7510000</v>
      </c>
      <c r="B142" s="38"/>
      <c r="C142" s="29" t="s">
        <v>138</v>
      </c>
      <c r="D142" s="15">
        <f>D143</f>
        <v>761500</v>
      </c>
      <c r="E142" s="15">
        <f>E143</f>
        <v>455050</v>
      </c>
      <c r="F142" s="15">
        <f>F143</f>
        <v>38000</v>
      </c>
      <c r="G142" s="15">
        <f>G143</f>
        <v>15000</v>
      </c>
      <c r="H142" s="15"/>
      <c r="I142" s="15"/>
      <c r="J142" s="15"/>
      <c r="K142" s="15">
        <f>K143</f>
        <v>15000</v>
      </c>
      <c r="L142" s="15">
        <f>L143</f>
        <v>15000</v>
      </c>
      <c r="M142" s="15">
        <f>M143</f>
        <v>15000</v>
      </c>
      <c r="N142" s="15">
        <f>N143</f>
        <v>776500</v>
      </c>
    </row>
    <row r="143" spans="1:14" ht="23.25" customHeight="1">
      <c r="A143" s="17">
        <v>7510080</v>
      </c>
      <c r="B143" s="17">
        <v>10116</v>
      </c>
      <c r="C143" s="18" t="s">
        <v>284</v>
      </c>
      <c r="D143" s="19">
        <v>761500</v>
      </c>
      <c r="E143" s="20">
        <v>455050</v>
      </c>
      <c r="F143" s="20">
        <v>38000</v>
      </c>
      <c r="G143" s="35">
        <f t="shared" si="9"/>
        <v>15000</v>
      </c>
      <c r="H143" s="20"/>
      <c r="I143" s="19"/>
      <c r="J143" s="20"/>
      <c r="K143" s="20">
        <v>15000</v>
      </c>
      <c r="L143" s="20">
        <v>15000</v>
      </c>
      <c r="M143" s="20">
        <v>15000</v>
      </c>
      <c r="N143" s="19">
        <f t="shared" si="14"/>
        <v>776500</v>
      </c>
    </row>
    <row r="144" spans="1:14" s="30" customFormat="1" ht="54.75" customHeight="1">
      <c r="A144" s="38">
        <v>7600000</v>
      </c>
      <c r="B144" s="38"/>
      <c r="C144" s="29" t="s">
        <v>141</v>
      </c>
      <c r="D144" s="15">
        <f>D145</f>
        <v>570000</v>
      </c>
      <c r="E144" s="15">
        <f>E145</f>
        <v>0</v>
      </c>
      <c r="F144" s="15">
        <f>F145</f>
        <v>0</v>
      </c>
      <c r="G144" s="35">
        <f t="shared" si="9"/>
        <v>0</v>
      </c>
      <c r="H144" s="15">
        <f>H145</f>
        <v>0</v>
      </c>
      <c r="I144" s="15">
        <f>I145</f>
        <v>0</v>
      </c>
      <c r="J144" s="15">
        <f>J145</f>
        <v>0</v>
      </c>
      <c r="K144" s="15"/>
      <c r="L144" s="15"/>
      <c r="M144" s="15"/>
      <c r="N144" s="19">
        <f t="shared" si="14"/>
        <v>570000</v>
      </c>
    </row>
    <row r="145" spans="1:14" s="30" customFormat="1" ht="18" customHeight="1">
      <c r="A145" s="39">
        <v>7618010</v>
      </c>
      <c r="B145" s="39">
        <v>250102</v>
      </c>
      <c r="C145" s="22" t="s">
        <v>126</v>
      </c>
      <c r="D145" s="19">
        <v>570000</v>
      </c>
      <c r="E145" s="19"/>
      <c r="F145" s="19"/>
      <c r="G145" s="35">
        <f t="shared" si="9"/>
        <v>0</v>
      </c>
      <c r="H145" s="19"/>
      <c r="I145" s="19"/>
      <c r="J145" s="19"/>
      <c r="K145" s="19"/>
      <c r="L145" s="19"/>
      <c r="M145" s="19"/>
      <c r="N145" s="19">
        <f t="shared" si="14"/>
        <v>570000</v>
      </c>
    </row>
    <row r="146" spans="1:14" s="43" customFormat="1" ht="17.25" customHeight="1">
      <c r="A146" s="40"/>
      <c r="B146" s="40"/>
      <c r="C146" s="41" t="s">
        <v>9</v>
      </c>
      <c r="D146" s="42">
        <f t="shared" ref="D146:N146" si="16">D10+D46+D63+D105+D131+D141+D144</f>
        <v>213366480</v>
      </c>
      <c r="E146" s="42">
        <f t="shared" si="16"/>
        <v>69410410</v>
      </c>
      <c r="F146" s="42">
        <f t="shared" si="16"/>
        <v>18430930</v>
      </c>
      <c r="G146" s="42">
        <f t="shared" si="16"/>
        <v>18796020</v>
      </c>
      <c r="H146" s="42">
        <f t="shared" si="16"/>
        <v>4882570</v>
      </c>
      <c r="I146" s="42">
        <f t="shared" si="16"/>
        <v>616000</v>
      </c>
      <c r="J146" s="42">
        <f t="shared" si="16"/>
        <v>257940</v>
      </c>
      <c r="K146" s="42">
        <f t="shared" si="16"/>
        <v>13913450</v>
      </c>
      <c r="L146" s="42">
        <f t="shared" si="16"/>
        <v>12392120</v>
      </c>
      <c r="M146" s="42">
        <f t="shared" si="16"/>
        <v>828120</v>
      </c>
      <c r="N146" s="42">
        <f t="shared" si="16"/>
        <v>232162500</v>
      </c>
    </row>
    <row r="147" spans="1:14" s="43" customFormat="1" ht="14.25" customHeight="1">
      <c r="A147" s="44"/>
      <c r="B147" s="44"/>
      <c r="C147" s="45"/>
      <c r="D147" s="46"/>
      <c r="E147" s="46"/>
      <c r="F147" s="46"/>
      <c r="G147" s="46"/>
      <c r="H147" s="46"/>
      <c r="I147" s="46"/>
      <c r="J147" s="46"/>
      <c r="K147" s="46"/>
      <c r="L147" s="46"/>
      <c r="M147" s="46"/>
      <c r="N147" s="46"/>
    </row>
    <row r="148" spans="1:14" s="30" customFormat="1" ht="21" customHeight="1">
      <c r="A148" s="45"/>
      <c r="B148" s="45"/>
      <c r="C148" s="1"/>
      <c r="D148" s="50" t="s">
        <v>19</v>
      </c>
      <c r="E148" s="50"/>
      <c r="F148" s="50"/>
      <c r="G148" s="50"/>
      <c r="H148" s="1"/>
      <c r="I148" s="1"/>
      <c r="J148" s="50" t="s">
        <v>20</v>
      </c>
      <c r="K148" s="50"/>
      <c r="L148" s="50"/>
      <c r="M148" s="47"/>
      <c r="N148" s="47"/>
    </row>
    <row r="150" spans="1:14" ht="24.75" customHeight="1">
      <c r="M150" s="3" t="s">
        <v>17</v>
      </c>
    </row>
  </sheetData>
  <mergeCells count="27">
    <mergeCell ref="D148:G148"/>
    <mergeCell ref="J148:L148"/>
    <mergeCell ref="I6:J6"/>
    <mergeCell ref="K6:K8"/>
    <mergeCell ref="L6:M6"/>
    <mergeCell ref="E7:E8"/>
    <mergeCell ref="F7:F8"/>
    <mergeCell ref="I7:I8"/>
    <mergeCell ref="J7:J8"/>
    <mergeCell ref="L7:L8"/>
    <mergeCell ref="A5:A8"/>
    <mergeCell ref="B5:B8"/>
    <mergeCell ref="C5:C8"/>
    <mergeCell ref="D5:F5"/>
    <mergeCell ref="G5:M5"/>
    <mergeCell ref="N5:N8"/>
    <mergeCell ref="D6:D8"/>
    <mergeCell ref="E6:F6"/>
    <mergeCell ref="G6:G8"/>
    <mergeCell ref="H6:H8"/>
    <mergeCell ref="C4:J4"/>
    <mergeCell ref="L4:N4"/>
    <mergeCell ref="L1:N1"/>
    <mergeCell ref="C2:J2"/>
    <mergeCell ref="K2:O2"/>
    <mergeCell ref="C3:J3"/>
    <mergeCell ref="K3:N3"/>
  </mergeCells>
  <printOptions horizontalCentered="1"/>
  <pageMargins left="0.15748031496062992" right="0" top="0.28999999999999998" bottom="0.03" header="0.28999999999999998" footer="0"/>
  <pageSetup paperSize="9" scale="54" orientation="landscape" r:id="rId1"/>
  <headerFooter alignWithMargins="0"/>
  <rowBreaks count="5" manualBreakCount="5">
    <brk id="29" max="13" man="1"/>
    <brk id="56" max="13" man="1"/>
    <brk id="72" max="13" man="1"/>
    <brk id="94" max="13" man="1"/>
    <brk id="11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 3-1  </vt:lpstr>
      <vt:lpstr>'дод 3-1  '!Область_печати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2012-12-25T12:49:05Z</cp:lastPrinted>
  <dcterms:created xsi:type="dcterms:W3CDTF">2002-10-09T16:25:59Z</dcterms:created>
  <dcterms:modified xsi:type="dcterms:W3CDTF">2013-01-02T12:16:14Z</dcterms:modified>
</cp:coreProperties>
</file>